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360" yWindow="405" windowWidth="15315" windowHeight="11400"/>
  </bookViews>
  <sheets>
    <sheet name="Лист1" sheetId="1" r:id="rId1"/>
    <sheet name="Лист2" sheetId="2" r:id="rId2"/>
    <sheet name="Лист3" sheetId="3" r:id="rId3"/>
  </sheets>
  <definedNames>
    <definedName name="_Hlk394930872" localSheetId="0">Лист1!$A$176</definedName>
    <definedName name="_Hlk395190174" localSheetId="0">Лист1!$A$151</definedName>
    <definedName name="_Par336" localSheetId="0">Лист1!#REF!</definedName>
    <definedName name="_xlnm._FilterDatabase" localSheetId="0" hidden="1">Лист1!$A$18:$K$178</definedName>
    <definedName name="OLE_LINK11" localSheetId="0">Лист1!$B$148</definedName>
  </definedNames>
  <calcPr calcId="125725"/>
</workbook>
</file>

<file path=xl/calcChain.xml><?xml version="1.0" encoding="utf-8"?>
<calcChain xmlns="http://schemas.openxmlformats.org/spreadsheetml/2006/main">
  <c r="E102" i="1"/>
  <c r="E89"/>
  <c r="E83"/>
  <c r="D114"/>
  <c r="D119"/>
  <c r="D79"/>
  <c r="D78"/>
  <c r="D93"/>
  <c r="D92"/>
  <c r="D176"/>
  <c r="D47"/>
  <c r="D44"/>
  <c r="D63"/>
  <c r="D164"/>
  <c r="D159"/>
  <c r="D31"/>
  <c r="C131"/>
  <c r="C123"/>
  <c r="C59"/>
  <c r="C39"/>
  <c r="C37"/>
  <c r="C36"/>
  <c r="D90"/>
  <c r="D89"/>
  <c r="D96"/>
  <c r="C44"/>
  <c r="F118"/>
  <c r="G118"/>
  <c r="H118"/>
  <c r="I118"/>
  <c r="D139"/>
  <c r="D136"/>
  <c r="D148"/>
  <c r="D145"/>
  <c r="F64"/>
  <c r="F61"/>
  <c r="G64"/>
  <c r="G61"/>
  <c r="H64"/>
  <c r="H61"/>
  <c r="I64"/>
  <c r="I61"/>
  <c r="E162"/>
  <c r="E157"/>
  <c r="F162"/>
  <c r="G162"/>
  <c r="H162"/>
  <c r="I162"/>
  <c r="D162"/>
  <c r="D157"/>
  <c r="F157"/>
  <c r="G157"/>
  <c r="H157"/>
  <c r="I157"/>
  <c r="C157"/>
  <c r="E81"/>
  <c r="E97"/>
  <c r="E100"/>
  <c r="E105"/>
  <c r="E108"/>
  <c r="E111"/>
  <c r="E113"/>
  <c r="E75"/>
  <c r="E67"/>
  <c r="E65"/>
  <c r="E121"/>
  <c r="E43"/>
  <c r="E46"/>
  <c r="E49"/>
  <c r="E51"/>
  <c r="E41"/>
  <c r="E35"/>
  <c r="E130"/>
  <c r="E128"/>
  <c r="E139"/>
  <c r="E136"/>
  <c r="E133"/>
  <c r="E148"/>
  <c r="E145"/>
  <c r="E174"/>
  <c r="E169"/>
  <c r="D118"/>
  <c r="C118"/>
  <c r="D115"/>
  <c r="F86"/>
  <c r="G86"/>
  <c r="H86"/>
  <c r="I86"/>
  <c r="D86"/>
  <c r="C88"/>
  <c r="C120"/>
  <c r="D80"/>
  <c r="D103"/>
  <c r="D64"/>
  <c r="D46"/>
  <c r="E64"/>
  <c r="E58"/>
  <c r="C122"/>
  <c r="I121"/>
  <c r="H121"/>
  <c r="G121"/>
  <c r="F121"/>
  <c r="C121"/>
  <c r="F58"/>
  <c r="G58"/>
  <c r="H58"/>
  <c r="I58"/>
  <c r="E57"/>
  <c r="E159"/>
  <c r="E153"/>
  <c r="F57"/>
  <c r="G57"/>
  <c r="G159"/>
  <c r="G153"/>
  <c r="H57"/>
  <c r="I57"/>
  <c r="I159"/>
  <c r="I153"/>
  <c r="I56"/>
  <c r="I158"/>
  <c r="I152"/>
  <c r="E56"/>
  <c r="F56"/>
  <c r="F158"/>
  <c r="F152"/>
  <c r="G56"/>
  <c r="G55"/>
  <c r="H56"/>
  <c r="H158"/>
  <c r="H152"/>
  <c r="D56"/>
  <c r="D100"/>
  <c r="F100"/>
  <c r="G100"/>
  <c r="H100"/>
  <c r="I100"/>
  <c r="C100"/>
  <c r="D65"/>
  <c r="F65"/>
  <c r="G65"/>
  <c r="H65"/>
  <c r="I65"/>
  <c r="C65"/>
  <c r="F78"/>
  <c r="F81"/>
  <c r="F83"/>
  <c r="F89"/>
  <c r="F92"/>
  <c r="F97"/>
  <c r="F102"/>
  <c r="F105"/>
  <c r="F108"/>
  <c r="F111"/>
  <c r="F113"/>
  <c r="F116"/>
  <c r="F69"/>
  <c r="F72"/>
  <c r="F75"/>
  <c r="F67"/>
  <c r="G78"/>
  <c r="G81"/>
  <c r="G83"/>
  <c r="G89"/>
  <c r="G92"/>
  <c r="G95"/>
  <c r="G97"/>
  <c r="G102"/>
  <c r="G105"/>
  <c r="G108"/>
  <c r="G111"/>
  <c r="G113"/>
  <c r="G116"/>
  <c r="G69"/>
  <c r="G72"/>
  <c r="G75"/>
  <c r="G67"/>
  <c r="H78"/>
  <c r="H81"/>
  <c r="H83"/>
  <c r="H89"/>
  <c r="H92"/>
  <c r="H95"/>
  <c r="H97"/>
  <c r="H102"/>
  <c r="H105"/>
  <c r="H108"/>
  <c r="H111"/>
  <c r="H113"/>
  <c r="H116"/>
  <c r="H69"/>
  <c r="H72"/>
  <c r="H75"/>
  <c r="H67"/>
  <c r="I78"/>
  <c r="I81"/>
  <c r="I83"/>
  <c r="I89"/>
  <c r="I92"/>
  <c r="I95"/>
  <c r="I97"/>
  <c r="I102"/>
  <c r="I105"/>
  <c r="I108"/>
  <c r="I111"/>
  <c r="I113"/>
  <c r="I116"/>
  <c r="I69"/>
  <c r="I72"/>
  <c r="I75"/>
  <c r="I67"/>
  <c r="D81"/>
  <c r="D83"/>
  <c r="C86"/>
  <c r="D97"/>
  <c r="C97"/>
  <c r="D102"/>
  <c r="C102"/>
  <c r="D105"/>
  <c r="D108"/>
  <c r="C108"/>
  <c r="D111"/>
  <c r="D113"/>
  <c r="C113"/>
  <c r="D116"/>
  <c r="D69"/>
  <c r="D72"/>
  <c r="D75"/>
  <c r="C75"/>
  <c r="D67"/>
  <c r="C67"/>
  <c r="D95"/>
  <c r="C119"/>
  <c r="F130"/>
  <c r="F128"/>
  <c r="F125"/>
  <c r="G130"/>
  <c r="G128"/>
  <c r="G125"/>
  <c r="H130"/>
  <c r="H128"/>
  <c r="H125"/>
  <c r="I130"/>
  <c r="I128"/>
  <c r="D130"/>
  <c r="D128"/>
  <c r="E129"/>
  <c r="E126"/>
  <c r="D129"/>
  <c r="D126"/>
  <c r="F129"/>
  <c r="F126"/>
  <c r="G129"/>
  <c r="G126"/>
  <c r="H129"/>
  <c r="H126"/>
  <c r="I129"/>
  <c r="I126"/>
  <c r="C115"/>
  <c r="C114"/>
  <c r="C112"/>
  <c r="C110"/>
  <c r="C109"/>
  <c r="C107"/>
  <c r="C106"/>
  <c r="C104"/>
  <c r="C103"/>
  <c r="C101"/>
  <c r="C99"/>
  <c r="C98"/>
  <c r="C93"/>
  <c r="C90"/>
  <c r="C87"/>
  <c r="C85"/>
  <c r="C84"/>
  <c r="C82"/>
  <c r="C81"/>
  <c r="C80"/>
  <c r="C79"/>
  <c r="C77"/>
  <c r="C76"/>
  <c r="C74"/>
  <c r="C73"/>
  <c r="C70"/>
  <c r="C63"/>
  <c r="C62"/>
  <c r="C117"/>
  <c r="D161"/>
  <c r="D155"/>
  <c r="E161"/>
  <c r="E155"/>
  <c r="E23"/>
  <c r="F161"/>
  <c r="F155"/>
  <c r="F23"/>
  <c r="G161"/>
  <c r="G155"/>
  <c r="G23"/>
  <c r="H161"/>
  <c r="H155"/>
  <c r="H23"/>
  <c r="I161"/>
  <c r="I155"/>
  <c r="I23"/>
  <c r="E42"/>
  <c r="E38"/>
  <c r="E137"/>
  <c r="E134"/>
  <c r="E146"/>
  <c r="E143"/>
  <c r="E160"/>
  <c r="E154"/>
  <c r="E158"/>
  <c r="E152"/>
  <c r="E151"/>
  <c r="F42"/>
  <c r="F38"/>
  <c r="F137"/>
  <c r="F146"/>
  <c r="F143"/>
  <c r="F160"/>
  <c r="F154"/>
  <c r="F174"/>
  <c r="F169"/>
  <c r="F168"/>
  <c r="G42"/>
  <c r="G38"/>
  <c r="G137"/>
  <c r="G134"/>
  <c r="G146"/>
  <c r="G143"/>
  <c r="G160"/>
  <c r="G154"/>
  <c r="G158"/>
  <c r="G152"/>
  <c r="G151"/>
  <c r="D160"/>
  <c r="D154"/>
  <c r="H160"/>
  <c r="H154"/>
  <c r="I160"/>
  <c r="I154"/>
  <c r="G174"/>
  <c r="G169"/>
  <c r="H42"/>
  <c r="H38"/>
  <c r="H137"/>
  <c r="H146"/>
  <c r="H143"/>
  <c r="H174"/>
  <c r="H169"/>
  <c r="I42"/>
  <c r="I38"/>
  <c r="I137"/>
  <c r="I134"/>
  <c r="I146"/>
  <c r="I143"/>
  <c r="I174"/>
  <c r="I169"/>
  <c r="I168"/>
  <c r="D137"/>
  <c r="D146"/>
  <c r="D143"/>
  <c r="D174"/>
  <c r="D169"/>
  <c r="D168"/>
  <c r="F159"/>
  <c r="F153"/>
  <c r="H159"/>
  <c r="H153"/>
  <c r="H21"/>
  <c r="D153"/>
  <c r="D158"/>
  <c r="D30"/>
  <c r="D152"/>
  <c r="F43"/>
  <c r="F46"/>
  <c r="F49"/>
  <c r="F51"/>
  <c r="F139"/>
  <c r="F136"/>
  <c r="F133"/>
  <c r="F148"/>
  <c r="F145"/>
  <c r="F142"/>
  <c r="G43"/>
  <c r="G46"/>
  <c r="G49"/>
  <c r="G51"/>
  <c r="G139"/>
  <c r="G136"/>
  <c r="G133"/>
  <c r="G148"/>
  <c r="G145"/>
  <c r="G142"/>
  <c r="H43"/>
  <c r="H46"/>
  <c r="H49"/>
  <c r="H51"/>
  <c r="H139"/>
  <c r="H136"/>
  <c r="H148"/>
  <c r="H145"/>
  <c r="H142"/>
  <c r="H168"/>
  <c r="I43"/>
  <c r="I46"/>
  <c r="I49"/>
  <c r="I51"/>
  <c r="I41"/>
  <c r="I35"/>
  <c r="I125"/>
  <c r="I139"/>
  <c r="I136"/>
  <c r="I133"/>
  <c r="I148"/>
  <c r="I145"/>
  <c r="I142"/>
  <c r="D43"/>
  <c r="D49"/>
  <c r="C49"/>
  <c r="D51"/>
  <c r="C51"/>
  <c r="D125"/>
  <c r="E33"/>
  <c r="F33"/>
  <c r="G33"/>
  <c r="H33"/>
  <c r="I33"/>
  <c r="D33"/>
  <c r="I32"/>
  <c r="E31"/>
  <c r="G31"/>
  <c r="I31"/>
  <c r="E171"/>
  <c r="F175"/>
  <c r="F177"/>
  <c r="G175"/>
  <c r="G177"/>
  <c r="H175"/>
  <c r="H177"/>
  <c r="I175"/>
  <c r="I177"/>
  <c r="D175"/>
  <c r="C175"/>
  <c r="D177"/>
  <c r="C25"/>
  <c r="C26"/>
  <c r="C28"/>
  <c r="C33"/>
  <c r="C45"/>
  <c r="C46"/>
  <c r="C47"/>
  <c r="C48"/>
  <c r="C50"/>
  <c r="C52"/>
  <c r="C53"/>
  <c r="C66"/>
  <c r="C68"/>
  <c r="C129"/>
  <c r="C137"/>
  <c r="C140"/>
  <c r="C139"/>
  <c r="C149"/>
  <c r="C163"/>
  <c r="C159"/>
  <c r="C161"/>
  <c r="C162"/>
  <c r="C164"/>
  <c r="C165"/>
  <c r="C166"/>
  <c r="C172"/>
  <c r="C173"/>
  <c r="C174"/>
  <c r="C176"/>
  <c r="C178"/>
  <c r="H27"/>
  <c r="H24"/>
  <c r="H134"/>
  <c r="C111"/>
  <c r="C105"/>
  <c r="G27"/>
  <c r="G24"/>
  <c r="C160"/>
  <c r="C158"/>
  <c r="C146"/>
  <c r="C130"/>
  <c r="H31"/>
  <c r="F31"/>
  <c r="H133"/>
  <c r="D27"/>
  <c r="D24"/>
  <c r="D134"/>
  <c r="F27"/>
  <c r="F24"/>
  <c r="F134"/>
  <c r="I27"/>
  <c r="I24"/>
  <c r="E27"/>
  <c r="E24"/>
  <c r="C126"/>
  <c r="H41"/>
  <c r="F41"/>
  <c r="C96"/>
  <c r="F35"/>
  <c r="H35"/>
  <c r="C89"/>
  <c r="G41"/>
  <c r="G35"/>
  <c r="C27"/>
  <c r="C148"/>
  <c r="C43"/>
  <c r="D41"/>
  <c r="G21"/>
  <c r="D42"/>
  <c r="E61"/>
  <c r="D35"/>
  <c r="G30"/>
  <c r="G168"/>
  <c r="E142"/>
  <c r="E30"/>
  <c r="D57"/>
  <c r="D21"/>
  <c r="D38"/>
  <c r="C95"/>
  <c r="D23"/>
  <c r="C23"/>
  <c r="C155"/>
  <c r="F30"/>
  <c r="F151"/>
  <c r="F20"/>
  <c r="C152"/>
  <c r="E125"/>
  <c r="C125"/>
  <c r="C128"/>
  <c r="C136"/>
  <c r="D133"/>
  <c r="C133"/>
  <c r="C31"/>
  <c r="C24"/>
  <c r="C153"/>
  <c r="C143"/>
  <c r="D151"/>
  <c r="C154"/>
  <c r="C134"/>
  <c r="H30"/>
  <c r="H151"/>
  <c r="I20"/>
  <c r="I151"/>
  <c r="I30"/>
  <c r="C64"/>
  <c r="D32"/>
  <c r="D29"/>
  <c r="D61"/>
  <c r="C61"/>
  <c r="D58"/>
  <c r="D22"/>
  <c r="D142"/>
  <c r="C142"/>
  <c r="C145"/>
  <c r="C92"/>
  <c r="D20"/>
  <c r="E20"/>
  <c r="I21"/>
  <c r="E21"/>
  <c r="I29"/>
  <c r="I22"/>
  <c r="F21"/>
  <c r="C83"/>
  <c r="C72"/>
  <c r="F171"/>
  <c r="H22"/>
  <c r="C116"/>
  <c r="E32"/>
  <c r="E29"/>
  <c r="H171"/>
  <c r="G171"/>
  <c r="G32"/>
  <c r="G29"/>
  <c r="F22"/>
  <c r="I55"/>
  <c r="I19"/>
  <c r="C78"/>
  <c r="C56"/>
  <c r="C42"/>
  <c r="F19"/>
  <c r="F32"/>
  <c r="F29"/>
  <c r="H32"/>
  <c r="H29"/>
  <c r="C177"/>
  <c r="I171"/>
  <c r="C69"/>
  <c r="H55"/>
  <c r="F55"/>
  <c r="C35"/>
  <c r="G22"/>
  <c r="C38"/>
  <c r="D19"/>
  <c r="C21"/>
  <c r="C57"/>
  <c r="D55"/>
  <c r="H20"/>
  <c r="H19"/>
  <c r="G20"/>
  <c r="C41"/>
  <c r="D171"/>
  <c r="C171"/>
  <c r="C169"/>
  <c r="E168"/>
  <c r="C168"/>
  <c r="E55"/>
  <c r="E22"/>
  <c r="C58"/>
  <c r="C151"/>
  <c r="C30"/>
  <c r="C29"/>
  <c r="C55"/>
  <c r="C32"/>
  <c r="C20"/>
  <c r="G19"/>
  <c r="E19"/>
  <c r="C22"/>
  <c r="C19"/>
</calcChain>
</file>

<file path=xl/sharedStrings.xml><?xml version="1.0" encoding="utf-8"?>
<sst xmlns="http://schemas.openxmlformats.org/spreadsheetml/2006/main" count="290" uniqueCount="94">
  <si>
    <t>Приложение № 2</t>
  </si>
  <si>
    <t xml:space="preserve">к муниципальной программе </t>
  </si>
  <si>
    <t>Кушвинского городского округа</t>
  </si>
  <si>
    <t xml:space="preserve">«Повышение эффективности </t>
  </si>
  <si>
    <t>управления муниципальной</t>
  </si>
  <si>
    <t>собственностью Кушвинского городского</t>
  </si>
  <si>
    <t>округа до 2020 года»</t>
  </si>
  <si>
    <t xml:space="preserve">ПЛАН МЕРОПРИЯТИЙ </t>
  </si>
  <si>
    <t>ПО ВЫПОЛНЕНИЮ МУНИЦИПАЛЬНОЙ ПРОГРАММЫ КУШВИНСКОГО ГОРОДСКОГО ОКРУГА</t>
  </si>
  <si>
    <t>«ПОВЫШЕНИЕ  ЭФФЕКТИВНОСТИ УПРАВЛЕНИЯ МУНИЦИПАЛЬНОЙ</t>
  </si>
  <si>
    <t xml:space="preserve">СОБСТВЕННОСТЬЮ  КУШВИНСКОГО ГОРОДСКОГО ОКРУГА ДО 2020 ГОДА» </t>
  </si>
  <si>
    <t>№ строки</t>
  </si>
  <si>
    <t>Наименование мероприятия/ Источники расходов на финансирование</t>
  </si>
  <si>
    <t>Объем расходов на выполнение мероприятия за счет всех источников ресурсного обеспечения, рублей</t>
  </si>
  <si>
    <t>Номер строки целевых показателей, на достижение которых направлены мероприятия</t>
  </si>
  <si>
    <t>Ответственный за выполнение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</si>
  <si>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</si>
  <si>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</si>
  <si>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</si>
  <si>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</si>
  <si>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</si>
  <si>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</si>
  <si>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</si>
  <si>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ВСЕГО ПО МУНИЦИПАЛЬНОЙ ПРОГРАММЕ, В ТОМ ЧИСЛЕ</t>
  </si>
  <si>
    <t>x</t>
  </si>
  <si>
    <t>КУМИ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</si>
  <si>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</si>
  <si>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</si>
  <si>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</si>
  <si>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</si>
  <si>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</si>
  <si>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</si>
  <si>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   « Осуществление мероприятий по землеустройству и землепользованию в Кушвинском городском округе»</t>
  </si>
  <si>
    <t>ВСЕГО ПО ПОДПРОГРАММЕ 1, В ТОМ ЧИСЛЕ</t>
  </si>
  <si>
    <t>2. Прочие нужды</t>
  </si>
  <si>
    <t>Всего по направлению «Прочие нужды», в том числе</t>
  </si>
  <si>
    <t>Мероприятие 1:           Формирование земельных участков для проведения  торгов под строительство, всего, из них:</t>
  </si>
  <si>
    <t>в том числе кредиторская задолженность за прошлые года</t>
  </si>
  <si>
    <t>Мероприятие 2:           Формирование земельных участков под объектами казны, бесхозяйными, выморочными объектами, находящихся в не разграниченной государственной или муниципальной собственности, всего, из них:</t>
  </si>
  <si>
    <t xml:space="preserve">местный бюджет </t>
  </si>
  <si>
    <t>Мероприятие 3:            Установление границ земельных участков, занятых многоквартирными домами, всего, из них:</t>
  </si>
  <si>
    <t>Мероприятие 4:               Предоставление земельных участков для индивидуального жилищного строительства однократно бесплатно в собственность всего, из них:</t>
  </si>
  <si>
    <t>ПОДПРОГРАММА 2 . «Управление муниципальным имуществом Кушвинского городского округа»</t>
  </si>
  <si>
    <t>ВСЕГО ПО ПОДПРОГРАММЕ 2, В ТОМ ЧИСЛЕ</t>
  </si>
  <si>
    <t>Мероприятие 5: Проектирование строительства водозаборных сооружений на Половинкинском участке подземных вод, трех насосных станций подъема воды, сетей водоснабжения г. Кушва всего, из них:</t>
  </si>
  <si>
    <t>Мероприятие 6:                Разработка проектно-сметной документации на модернизацию канализационных сетей Кушвинского городского округа</t>
  </si>
  <si>
    <t>Мероприятие 7: Капитальный ремонт жилых помещений, находящихся в собственности Кушвинского городского округа всего, из них:</t>
  </si>
  <si>
    <t>25</t>
  </si>
  <si>
    <t>Мероприятие 8: Капитальный ремонт сетей холодного водоснабжения Кушвинского городского округа всего, из них:</t>
  </si>
  <si>
    <t>Мероприятие 9:             Капитальный ремонт сетей теплоснабжения Кушвинского городского округа всего, из них:</t>
  </si>
  <si>
    <t>Мероприятие 10: Осуществление приватизации  муниципального имущества Кушвинского городского округа всего, из них:</t>
  </si>
  <si>
    <t>20</t>
  </si>
  <si>
    <t>Мероприятие 11: Мероприятия по сносу строений (зданий, сооружений и т.п.), находящихся в собственности (казне) Кушвинского городского округа</t>
  </si>
  <si>
    <t>Мероприятие 12:              Содержание гидротехнических сооружений, находящихся в собственности Кушвинского городского округа всего, из них:</t>
  </si>
  <si>
    <t>Мероприятие 13:              Капитальный ремонт гидротехнического сооружения, расположенного в г. Кушва, ул. Первомайская, 43 (в том числе проектирование, проведение экспертиз, получение заключений) всего, из них:</t>
  </si>
  <si>
    <t>Мероприятие 14: Капитальный ремонт общего имущества в многоквартирных домах</t>
  </si>
  <si>
    <t>Мероприятие 15:               Расходы на содержание общего имущества многоквартирного дома в части доли Кушвинского городского округа как собственника помещений в многоквартирном доме</t>
  </si>
  <si>
    <t>Мероприятие 16: Содержание, обслуживание и ремонт имущества, находящегося в собственности Кушвинского городского округа</t>
  </si>
  <si>
    <t>Мероприятие 17: Ремонт металлических труб котельных</t>
  </si>
  <si>
    <t>Мероприятие 18: Эксплуатация бытового твердотопливного котла, предназначенного для отопления многоквартирных домов по адресу: п.Баранчинский, ул.Рабочий Хутор, 56 и ул. Инструментальщиков, 6</t>
  </si>
  <si>
    <t>Мероприятие 19: Разработка (корректировка)  схем теплоснабжения, водоснабжения и водоотведения Кушвинского городского округа</t>
  </si>
  <si>
    <t>Мероприятие 20: Приобретение мобильной блочно-модульной котельной 0,6 МВт на твердом топливе с установкой и подключением к сетям теплоснабжения, с целью обеспечения теплоснабжением жителей п.Баранчинский, проживающих по ул.К.Либкнехта, ул.Крестьянская, ул.Советская</t>
  </si>
  <si>
    <t>Мероприятие 21: Приобретение 2-х котлов на твердом топливе для теплоснабжения жилого дома п.Баранчинский, ул.Рабочий Хутор 56 и водозаборного сооружения "Подъем № 2"</t>
  </si>
  <si>
    <t>Мероприятие 22:     Приобретение насоса СМ-100-65-200/4 для замены насоса на КНС № 1                 г. Кушва</t>
  </si>
  <si>
    <t xml:space="preserve">Мероприятие 23: Проведение независимой оценки, инвентаризация объектов муниципального имущества и проведение иных мероприятий в отношении имущества переданного (планируемого к передаче) в аренду всего, из них: </t>
  </si>
  <si>
    <t>Мероприятие 24: Проведение инвентаризационно-технических работ по определению степени износа объектов недвижимости находящихся в собственности Кушвинского городского округа</t>
  </si>
  <si>
    <t>Мероприятие 25: Осуществление мероприятий,  необходимых для государственной регистрации права на объекты недвижимого имущества</t>
  </si>
  <si>
    <t>Мероприятие 26: Приобретение имущества для дошкольного образовательного учреждения на 150 мест по адресу: г. Кушва, пер. Южный</t>
  </si>
  <si>
    <t>26</t>
  </si>
  <si>
    <t>ПОДПРОГРАММА 3. «Обеспечение первичных мер пожарной безопасности на территории Кушвинского городского округа »</t>
  </si>
  <si>
    <t>ВСЕГО ПО ПОДПРОГРАММЕ 3, В ТОМ ЧИСЛЕ</t>
  </si>
  <si>
    <t>Мероприятие 27: Проведение мероприятий по обеспечению первичных мер пожарной безопасности на территории Кушвинского городского округа</t>
  </si>
  <si>
    <t>ПОДПРОГРАММА 4. «Приобретение (строительство) жилых помещений в целях предоставления гражданам, признанным малоимущими, нуждающимися в жилых помещениях по договорам социального найма в Кушвинском городском округе».</t>
  </si>
  <si>
    <t>ВСЕГО ПО ПОДПРОГРАММЕ 4, В ТОМ ЧИСЛЕ</t>
  </si>
  <si>
    <t>1. Капитальные вложения</t>
  </si>
  <si>
    <t>Всего по направлению «Капитальные вложения», в том числе</t>
  </si>
  <si>
    <t>1.2. Иные капитальные вложения</t>
  </si>
  <si>
    <t>Мероприятие 28:  Приобретение квартир для предоставления малоимущим гражданам и гражданам, признанным нуждающимися в  жилых помещениях, всего, из них:</t>
  </si>
  <si>
    <t>34,35</t>
  </si>
  <si>
    <t>Жилищный отдел КУМИ</t>
  </si>
  <si>
    <t>ПОДПРОГРАММА 5. «Приобретение (строительство) жилых помещений в целях предоставления по договорам служебного найма в специализированном жилищном фонде Кушвинского городского округа».</t>
  </si>
  <si>
    <t>ВСЕГО ПО ПОДПРОГРАММЕ 5, В ТОМ ЧИСЛЕ</t>
  </si>
  <si>
    <t>Мероприятие  29:         Приобретение квартир с целью создания специализированного жилищного фонда, всего, из них:</t>
  </si>
  <si>
    <t>39</t>
  </si>
  <si>
    <t>ПОДПРОГРАММА 6. «Обеспечение жильем молодых семей на территории Кушвинского городского округа»</t>
  </si>
  <si>
    <t>ВСЕГО ПО ПОДПРОГРАММЕ 6, В ТОМ ЧИСЛЕ</t>
  </si>
  <si>
    <t>Мероприятие 30: Предоставление социальных выплат молодым семьям на приобретение (строительство) жилья на территории Кушвинского городского округа, всего, из них:</t>
  </si>
  <si>
    <t>43</t>
  </si>
  <si>
    <t>ПОДПРОГРАММА 7. «Обеспечение реализации муниципальной программы Кушвинского городского округа «Повышение эффективности управления муниципальной собственностью Кушвинского городского округа до 2020 года».</t>
  </si>
  <si>
    <t>ВСЕГО ПО ПОДПРОГРАММЕ 7, В ТОМ ЧИСЛЕ</t>
  </si>
  <si>
    <t>Мероприятие 31:            Обеспечение деятельности органов местного самоуправления (органов местной администрации) (центральный аппарат), всего, из них:</t>
  </si>
  <si>
    <t>47,49,51</t>
  </si>
  <si>
    <t>Мероприятие 32: Оказание услуг (выполнение работ) муниципальными учреждениями</t>
  </si>
  <si>
    <t>Приложение № 2   к постановлению администрации Кушвинского городского округа  от 10 .02.2016  № 152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</si>
</sst>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_ ;\-0\ "/>
  </numFmts>
  <fonts count="5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43" fontId="3" fillId="0" borderId="1" xfId="1" applyFont="1" applyFill="1" applyBorder="1" applyAlignment="1">
      <alignment vertical="top" wrapText="1"/>
    </xf>
    <xf numFmtId="43" fontId="3" fillId="0" borderId="1" xfId="1" applyFont="1" applyFill="1" applyBorder="1" applyAlignment="1">
      <alignment horizontal="justify" vertical="top" wrapText="1"/>
    </xf>
    <xf numFmtId="43" fontId="3" fillId="0" borderId="1" xfId="1" applyFont="1" applyFill="1" applyBorder="1" applyAlignment="1">
      <alignment horizontal="left" vertical="top" wrapText="1"/>
    </xf>
    <xf numFmtId="164" fontId="3" fillId="0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wrapText="1"/>
    </xf>
    <xf numFmtId="164" fontId="3" fillId="0" borderId="0" xfId="1" applyNumberFormat="1" applyFont="1" applyFill="1" applyAlignment="1">
      <alignment horizontal="left" indent="15"/>
    </xf>
    <xf numFmtId="4" fontId="3" fillId="0" borderId="1" xfId="1" applyNumberFormat="1" applyFont="1" applyFill="1" applyBorder="1" applyAlignment="1">
      <alignment horizontal="right" wrapText="1"/>
    </xf>
    <xf numFmtId="43" fontId="3" fillId="0" borderId="0" xfId="1" applyFont="1" applyFill="1"/>
    <xf numFmtId="49" fontId="3" fillId="0" borderId="0" xfId="1" applyNumberFormat="1" applyFont="1" applyFill="1"/>
    <xf numFmtId="164" fontId="3" fillId="0" borderId="0" xfId="1" applyNumberFormat="1" applyFont="1" applyFill="1"/>
    <xf numFmtId="4" fontId="3" fillId="0" borderId="0" xfId="1" applyNumberFormat="1" applyFont="1" applyFill="1"/>
    <xf numFmtId="4" fontId="3" fillId="0" borderId="0" xfId="1" applyNumberFormat="1" applyFont="1" applyFill="1" applyAlignment="1">
      <alignment wrapText="1"/>
    </xf>
    <xf numFmtId="4" fontId="4" fillId="0" borderId="1" xfId="1" applyNumberFormat="1" applyFont="1" applyFill="1" applyBorder="1" applyAlignment="1">
      <alignment horizontal="right" wrapText="1"/>
    </xf>
    <xf numFmtId="0" fontId="3" fillId="0" borderId="1" xfId="1" applyNumberFormat="1" applyFont="1" applyFill="1" applyBorder="1" applyAlignment="1">
      <alignment horizontal="justify" vertical="top" wrapText="1"/>
    </xf>
    <xf numFmtId="43" fontId="3" fillId="0" borderId="1" xfId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43" fontId="3" fillId="0" borderId="1" xfId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43" fontId="3" fillId="0" borderId="0" xfId="1" applyFont="1" applyFill="1" applyAlignment="1">
      <alignment horizontal="left" wrapText="1"/>
    </xf>
    <xf numFmtId="43" fontId="3" fillId="0" borderId="0" xfId="1" applyFont="1" applyFill="1" applyAlignment="1">
      <alignment horizontal="center"/>
    </xf>
    <xf numFmtId="164" fontId="3" fillId="0" borderId="2" xfId="1" applyNumberFormat="1" applyFont="1" applyFill="1" applyBorder="1" applyAlignment="1">
      <alignment horizontal="center" vertical="top" wrapText="1"/>
    </xf>
    <xf numFmtId="164" fontId="3" fillId="0" borderId="3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8"/>
  <sheetViews>
    <sheetView tabSelected="1" view="pageBreakPreview" zoomScale="75" zoomScaleNormal="100" zoomScaleSheetLayoutView="75" workbookViewId="0">
      <selection activeCell="I2" sqref="I2"/>
    </sheetView>
  </sheetViews>
  <sheetFormatPr defaultRowHeight="15.75"/>
  <cols>
    <col min="1" max="1" width="16.28515625" style="10" bestFit="1" customWidth="1"/>
    <col min="2" max="2" width="46.7109375" style="8" customWidth="1"/>
    <col min="3" max="3" width="20.140625" style="8" bestFit="1" customWidth="1"/>
    <col min="4" max="4" width="19" style="8" bestFit="1" customWidth="1"/>
    <col min="5" max="5" width="25.28515625" style="8" customWidth="1"/>
    <col min="6" max="9" width="19" style="8" bestFit="1" customWidth="1"/>
    <col min="10" max="10" width="17.5703125" style="9" bestFit="1" customWidth="1"/>
    <col min="11" max="11" width="25.140625" style="8" bestFit="1" customWidth="1"/>
    <col min="12" max="14" width="9.140625" style="8"/>
    <col min="15" max="15" width="15.7109375" style="8" bestFit="1" customWidth="1"/>
    <col min="16" max="16384" width="9.140625" style="8"/>
  </cols>
  <sheetData>
    <row r="1" spans="1:11" ht="76.5" customHeight="1">
      <c r="C1" s="11"/>
      <c r="D1" s="11"/>
      <c r="E1" s="11"/>
      <c r="F1" s="11"/>
      <c r="G1" s="11"/>
      <c r="H1" s="12"/>
      <c r="I1" s="19" t="s">
        <v>93</v>
      </c>
      <c r="J1" s="19"/>
      <c r="K1" s="19"/>
    </row>
    <row r="2" spans="1:11">
      <c r="A2" s="6"/>
    </row>
    <row r="3" spans="1:11">
      <c r="A3" s="6"/>
      <c r="I3" s="8" t="s">
        <v>0</v>
      </c>
    </row>
    <row r="4" spans="1:11">
      <c r="A4" s="6"/>
      <c r="I4" s="8" t="s">
        <v>1</v>
      </c>
    </row>
    <row r="5" spans="1:11">
      <c r="A5" s="6"/>
      <c r="I5" s="8" t="s">
        <v>2</v>
      </c>
    </row>
    <row r="6" spans="1:11">
      <c r="A6" s="6"/>
      <c r="I6" s="8" t="s">
        <v>3</v>
      </c>
    </row>
    <row r="7" spans="1:11">
      <c r="A7" s="6"/>
      <c r="I7" s="8" t="s">
        <v>4</v>
      </c>
    </row>
    <row r="8" spans="1:11">
      <c r="A8" s="6"/>
      <c r="I8" s="8" t="s">
        <v>5</v>
      </c>
    </row>
    <row r="9" spans="1:11">
      <c r="A9" s="6"/>
      <c r="I9" s="8" t="s">
        <v>6</v>
      </c>
    </row>
    <row r="10" spans="1:11">
      <c r="A10" s="6"/>
    </row>
    <row r="11" spans="1:11">
      <c r="A11" s="20" t="s">
        <v>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>
      <c r="A12" s="20" t="s">
        <v>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>
      <c r="A13" s="20" t="s">
        <v>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>
      <c r="A14" s="20" t="s">
        <v>10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6" spans="1:11">
      <c r="A16" s="21" t="s">
        <v>11</v>
      </c>
      <c r="B16" s="17" t="s">
        <v>12</v>
      </c>
      <c r="C16" s="17" t="s">
        <v>13</v>
      </c>
      <c r="D16" s="17"/>
      <c r="E16" s="17"/>
      <c r="F16" s="17"/>
      <c r="G16" s="17"/>
      <c r="H16" s="17"/>
      <c r="I16" s="17"/>
      <c r="J16" s="18" t="s">
        <v>14</v>
      </c>
      <c r="K16" s="17" t="s">
        <v>15</v>
      </c>
    </row>
    <row r="17" spans="1:11" ht="36.75" customHeight="1">
      <c r="A17" s="22"/>
      <c r="B17" s="17"/>
      <c r="C17" s="15" t="s">
        <v>16</v>
      </c>
      <c r="D17" s="15" t="s">
        <v>17</v>
      </c>
      <c r="E17" s="15" t="s">
        <v>18</v>
      </c>
      <c r="F17" s="15" t="s">
        <v>19</v>
      </c>
      <c r="G17" s="15" t="s">
        <v>20</v>
      </c>
      <c r="H17" s="15" t="s">
        <v>21</v>
      </c>
      <c r="I17" s="15" t="s">
        <v>22</v>
      </c>
      <c r="J17" s="18"/>
      <c r="K17" s="17"/>
    </row>
    <row r="18" spans="1:11" s="9" customFormat="1">
      <c r="A18" s="16">
        <v>1</v>
      </c>
      <c r="B18" s="16">
        <v>2</v>
      </c>
      <c r="C18" s="16">
        <v>3</v>
      </c>
      <c r="D18" s="16">
        <v>4</v>
      </c>
      <c r="E18" s="16">
        <v>5</v>
      </c>
      <c r="F18" s="16">
        <v>6</v>
      </c>
      <c r="G18" s="16">
        <v>7</v>
      </c>
      <c r="H18" s="16">
        <v>8</v>
      </c>
      <c r="I18" s="16">
        <v>9</v>
      </c>
      <c r="J18" s="16">
        <v>10</v>
      </c>
      <c r="K18" s="16">
        <v>11</v>
      </c>
    </row>
    <row r="19" spans="1:11" ht="34.5" customHeight="1">
      <c r="A19" s="4">
        <v>1</v>
      </c>
      <c r="B19" s="2" t="s">
        <v>23</v>
      </c>
      <c r="C19" s="7">
        <f>SUM(D19:I19)</f>
        <v>275921846.35000002</v>
      </c>
      <c r="D19" s="7">
        <f t="shared" ref="D19:I19" si="0">D20+D21+D22+D23</f>
        <v>60967147.370000005</v>
      </c>
      <c r="E19" s="7">
        <f t="shared" si="0"/>
        <v>51745997.600000001</v>
      </c>
      <c r="F19" s="7">
        <f t="shared" si="0"/>
        <v>21885137.380000003</v>
      </c>
      <c r="G19" s="7">
        <f t="shared" si="0"/>
        <v>51179531</v>
      </c>
      <c r="H19" s="7">
        <f t="shared" si="0"/>
        <v>49982493</v>
      </c>
      <c r="I19" s="7">
        <f t="shared" si="0"/>
        <v>40161540</v>
      </c>
      <c r="J19" s="5" t="s">
        <v>24</v>
      </c>
      <c r="K19" s="15" t="s">
        <v>25</v>
      </c>
    </row>
    <row r="20" spans="1:11">
      <c r="A20" s="4">
        <v>2</v>
      </c>
      <c r="B20" s="1" t="s">
        <v>26</v>
      </c>
      <c r="C20" s="7">
        <f t="shared" ref="C20:C32" si="1">SUM(D20:I20)</f>
        <v>691600</v>
      </c>
      <c r="D20" s="7">
        <f t="shared" ref="D20:I20" si="2">D36+D56+D152+D172</f>
        <v>691600</v>
      </c>
      <c r="E20" s="7">
        <f t="shared" si="2"/>
        <v>0</v>
      </c>
      <c r="F20" s="7">
        <f t="shared" si="2"/>
        <v>0</v>
      </c>
      <c r="G20" s="7">
        <f t="shared" si="2"/>
        <v>0</v>
      </c>
      <c r="H20" s="7">
        <f t="shared" si="2"/>
        <v>0</v>
      </c>
      <c r="I20" s="7">
        <f t="shared" si="2"/>
        <v>0</v>
      </c>
      <c r="J20" s="5" t="s">
        <v>24</v>
      </c>
      <c r="K20" s="15"/>
    </row>
    <row r="21" spans="1:11">
      <c r="A21" s="4">
        <v>3</v>
      </c>
      <c r="B21" s="1" t="s">
        <v>27</v>
      </c>
      <c r="C21" s="7">
        <f t="shared" si="1"/>
        <v>3815580</v>
      </c>
      <c r="D21" s="7">
        <f>D37+D57+D153+D173</f>
        <v>3815580</v>
      </c>
      <c r="E21" s="7">
        <f>E37+E57+E153</f>
        <v>0</v>
      </c>
      <c r="F21" s="7">
        <f>F37+F57+F153</f>
        <v>0</v>
      </c>
      <c r="G21" s="7">
        <f>G37+G57+G153</f>
        <v>0</v>
      </c>
      <c r="H21" s="7">
        <f>H37+H57+H153</f>
        <v>0</v>
      </c>
      <c r="I21" s="7">
        <f>I37+I57+I153</f>
        <v>0</v>
      </c>
      <c r="J21" s="5" t="s">
        <v>24</v>
      </c>
      <c r="K21" s="15"/>
    </row>
    <row r="22" spans="1:11" ht="21" customHeight="1">
      <c r="A22" s="4">
        <v>4</v>
      </c>
      <c r="B22" s="1" t="s">
        <v>28</v>
      </c>
      <c r="C22" s="7">
        <f t="shared" si="1"/>
        <v>233304666.34999999</v>
      </c>
      <c r="D22" s="7">
        <f t="shared" ref="D22:I22" si="3">D38+D58+D126+D134+D143+D154+D169</f>
        <v>51549967.370000005</v>
      </c>
      <c r="E22" s="7">
        <f t="shared" si="3"/>
        <v>45545997.600000001</v>
      </c>
      <c r="F22" s="7">
        <f t="shared" si="3"/>
        <v>21885137.380000003</v>
      </c>
      <c r="G22" s="7">
        <f t="shared" si="3"/>
        <v>42179531</v>
      </c>
      <c r="H22" s="7">
        <f t="shared" si="3"/>
        <v>40982493</v>
      </c>
      <c r="I22" s="7">
        <f t="shared" si="3"/>
        <v>31161540</v>
      </c>
      <c r="J22" s="5" t="s">
        <v>24</v>
      </c>
      <c r="K22" s="15"/>
    </row>
    <row r="23" spans="1:11" ht="21" customHeight="1">
      <c r="A23" s="4">
        <v>5</v>
      </c>
      <c r="B23" s="1" t="s">
        <v>29</v>
      </c>
      <c r="C23" s="7">
        <f t="shared" si="1"/>
        <v>38110000</v>
      </c>
      <c r="D23" s="7">
        <f t="shared" ref="D23:I23" si="4">D39+D59+D155</f>
        <v>4910000</v>
      </c>
      <c r="E23" s="7">
        <f t="shared" si="4"/>
        <v>6200000</v>
      </c>
      <c r="F23" s="7">
        <f t="shared" si="4"/>
        <v>0</v>
      </c>
      <c r="G23" s="7">
        <f t="shared" si="4"/>
        <v>9000000</v>
      </c>
      <c r="H23" s="7">
        <f t="shared" si="4"/>
        <v>9000000</v>
      </c>
      <c r="I23" s="7">
        <f t="shared" si="4"/>
        <v>9000000</v>
      </c>
      <c r="J23" s="5" t="s">
        <v>24</v>
      </c>
      <c r="K23" s="15"/>
    </row>
    <row r="24" spans="1:11" ht="21.75" customHeight="1">
      <c r="A24" s="4">
        <v>6</v>
      </c>
      <c r="B24" s="1" t="s">
        <v>30</v>
      </c>
      <c r="C24" s="7">
        <f>SUM(D24:I24)</f>
        <v>27182880</v>
      </c>
      <c r="D24" s="7">
        <f t="shared" ref="D24:I24" si="5">D25+D26+D27+D28</f>
        <v>0</v>
      </c>
      <c r="E24" s="7">
        <f t="shared" si="5"/>
        <v>0</v>
      </c>
      <c r="F24" s="7">
        <f t="shared" si="5"/>
        <v>0</v>
      </c>
      <c r="G24" s="7">
        <f t="shared" si="5"/>
        <v>8565600</v>
      </c>
      <c r="H24" s="7">
        <f t="shared" si="5"/>
        <v>9246720</v>
      </c>
      <c r="I24" s="7">
        <f t="shared" si="5"/>
        <v>9370560</v>
      </c>
      <c r="J24" s="5" t="s">
        <v>24</v>
      </c>
      <c r="K24" s="15"/>
    </row>
    <row r="25" spans="1:11">
      <c r="A25" s="4">
        <v>7</v>
      </c>
      <c r="B25" s="1" t="s">
        <v>26</v>
      </c>
      <c r="C25" s="7">
        <f t="shared" si="1"/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5" t="s">
        <v>24</v>
      </c>
      <c r="K25" s="15"/>
    </row>
    <row r="26" spans="1:11">
      <c r="A26" s="4">
        <v>8</v>
      </c>
      <c r="B26" s="1" t="s">
        <v>27</v>
      </c>
      <c r="C26" s="7">
        <f t="shared" si="1"/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5" t="s">
        <v>24</v>
      </c>
      <c r="K26" s="15"/>
    </row>
    <row r="27" spans="1:11" ht="19.5" customHeight="1">
      <c r="A27" s="4">
        <v>9</v>
      </c>
      <c r="B27" s="1" t="s">
        <v>28</v>
      </c>
      <c r="C27" s="7">
        <f t="shared" si="1"/>
        <v>27182880</v>
      </c>
      <c r="D27" s="7">
        <f t="shared" ref="D27:I27" si="6">D137+D146</f>
        <v>0</v>
      </c>
      <c r="E27" s="7">
        <f t="shared" si="6"/>
        <v>0</v>
      </c>
      <c r="F27" s="7">
        <f t="shared" si="6"/>
        <v>0</v>
      </c>
      <c r="G27" s="7">
        <f t="shared" si="6"/>
        <v>8565600</v>
      </c>
      <c r="H27" s="7">
        <f t="shared" si="6"/>
        <v>9246720</v>
      </c>
      <c r="I27" s="7">
        <f t="shared" si="6"/>
        <v>9370560</v>
      </c>
      <c r="J27" s="5" t="s">
        <v>24</v>
      </c>
      <c r="K27" s="15"/>
    </row>
    <row r="28" spans="1:11">
      <c r="A28" s="4">
        <v>10</v>
      </c>
      <c r="B28" s="1" t="s">
        <v>29</v>
      </c>
      <c r="C28" s="7">
        <f t="shared" si="1"/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5" t="s">
        <v>24</v>
      </c>
      <c r="K28" s="15"/>
    </row>
    <row r="29" spans="1:11" ht="26.25" customHeight="1">
      <c r="A29" s="4">
        <v>11</v>
      </c>
      <c r="B29" s="1" t="s">
        <v>31</v>
      </c>
      <c r="C29" s="7">
        <f>SUM(D29:I29)</f>
        <v>248738966.34999999</v>
      </c>
      <c r="D29" s="7">
        <f t="shared" ref="D29:I29" si="7">D30+D31+D32+D33</f>
        <v>60967147.370000005</v>
      </c>
      <c r="E29" s="7">
        <f t="shared" si="7"/>
        <v>51745997.600000001</v>
      </c>
      <c r="F29" s="7">
        <f t="shared" si="7"/>
        <v>21885137.380000003</v>
      </c>
      <c r="G29" s="7">
        <f t="shared" si="7"/>
        <v>42613931</v>
      </c>
      <c r="H29" s="7">
        <f t="shared" si="7"/>
        <v>40735773</v>
      </c>
      <c r="I29" s="7">
        <f t="shared" si="7"/>
        <v>30790980</v>
      </c>
      <c r="J29" s="5" t="s">
        <v>24</v>
      </c>
      <c r="K29" s="15"/>
    </row>
    <row r="30" spans="1:11">
      <c r="A30" s="4">
        <v>12</v>
      </c>
      <c r="B30" s="1" t="s">
        <v>26</v>
      </c>
      <c r="C30" s="7">
        <f t="shared" si="1"/>
        <v>691600</v>
      </c>
      <c r="D30" s="7">
        <f>D62+D158+D172</f>
        <v>691600</v>
      </c>
      <c r="E30" s="7">
        <f>E62+E152</f>
        <v>0</v>
      </c>
      <c r="F30" s="7">
        <f>F62+F152</f>
        <v>0</v>
      </c>
      <c r="G30" s="7">
        <f>G62+G152</f>
        <v>0</v>
      </c>
      <c r="H30" s="7">
        <f>H62+H152</f>
        <v>0</v>
      </c>
      <c r="I30" s="7">
        <f>I62+I152</f>
        <v>0</v>
      </c>
      <c r="J30" s="5" t="s">
        <v>24</v>
      </c>
      <c r="K30" s="15"/>
    </row>
    <row r="31" spans="1:11">
      <c r="A31" s="4">
        <v>13</v>
      </c>
      <c r="B31" s="1" t="s">
        <v>27</v>
      </c>
      <c r="C31" s="7">
        <f t="shared" si="1"/>
        <v>3815580</v>
      </c>
      <c r="D31" s="7">
        <f>D63+D159+D173+D37</f>
        <v>3815580</v>
      </c>
      <c r="E31" s="7">
        <f>E63+E159+E173</f>
        <v>0</v>
      </c>
      <c r="F31" s="7">
        <f>F63+F159+F173</f>
        <v>0</v>
      </c>
      <c r="G31" s="7">
        <f>G63+G159+G173</f>
        <v>0</v>
      </c>
      <c r="H31" s="7">
        <f>H63+H159+H173</f>
        <v>0</v>
      </c>
      <c r="I31" s="7">
        <f>I63+I159+I173</f>
        <v>0</v>
      </c>
      <c r="J31" s="5" t="s">
        <v>24</v>
      </c>
      <c r="K31" s="15"/>
    </row>
    <row r="32" spans="1:11" ht="18" customHeight="1">
      <c r="A32" s="4">
        <v>14</v>
      </c>
      <c r="B32" s="1" t="s">
        <v>28</v>
      </c>
      <c r="C32" s="7">
        <f t="shared" si="1"/>
        <v>206121786.34999999</v>
      </c>
      <c r="D32" s="7">
        <f t="shared" ref="D32:I32" si="8">D42+D64+D129+D160+D174</f>
        <v>51549967.370000005</v>
      </c>
      <c r="E32" s="7">
        <f t="shared" si="8"/>
        <v>45545997.600000001</v>
      </c>
      <c r="F32" s="7">
        <f t="shared" si="8"/>
        <v>21885137.380000003</v>
      </c>
      <c r="G32" s="7">
        <f t="shared" si="8"/>
        <v>33613931</v>
      </c>
      <c r="H32" s="7">
        <f t="shared" si="8"/>
        <v>31735773</v>
      </c>
      <c r="I32" s="7">
        <f t="shared" si="8"/>
        <v>21790980</v>
      </c>
      <c r="J32" s="5" t="s">
        <v>24</v>
      </c>
      <c r="K32" s="15"/>
    </row>
    <row r="33" spans="1:11">
      <c r="A33" s="4">
        <v>15</v>
      </c>
      <c r="B33" s="1" t="s">
        <v>29</v>
      </c>
      <c r="C33" s="7">
        <f>SUM(D33:I33)</f>
        <v>38110000</v>
      </c>
      <c r="D33" s="7">
        <f t="shared" ref="D33:I33" si="9">D161</f>
        <v>4910000</v>
      </c>
      <c r="E33" s="7">
        <f t="shared" si="9"/>
        <v>6200000</v>
      </c>
      <c r="F33" s="7">
        <f t="shared" si="9"/>
        <v>0</v>
      </c>
      <c r="G33" s="7">
        <f t="shared" si="9"/>
        <v>9000000</v>
      </c>
      <c r="H33" s="7">
        <f t="shared" si="9"/>
        <v>9000000</v>
      </c>
      <c r="I33" s="7">
        <f t="shared" si="9"/>
        <v>9000000</v>
      </c>
      <c r="J33" s="5" t="s">
        <v>24</v>
      </c>
      <c r="K33" s="15"/>
    </row>
    <row r="34" spans="1:11" ht="22.5" customHeight="1">
      <c r="A34" s="4">
        <v>16</v>
      </c>
      <c r="B34" s="17" t="s">
        <v>32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1:11" ht="39" customHeight="1">
      <c r="A35" s="4">
        <v>17</v>
      </c>
      <c r="B35" s="2" t="s">
        <v>33</v>
      </c>
      <c r="C35" s="7">
        <f>SUM(D35:I35)</f>
        <v>12462931.4</v>
      </c>
      <c r="D35" s="7">
        <f t="shared" ref="D35:I35" si="10">D41</f>
        <v>628906.95000000007</v>
      </c>
      <c r="E35" s="7">
        <f t="shared" si="10"/>
        <v>105038.07</v>
      </c>
      <c r="F35" s="7">
        <f t="shared" si="10"/>
        <v>105038.38</v>
      </c>
      <c r="G35" s="7">
        <f t="shared" si="10"/>
        <v>3666732</v>
      </c>
      <c r="H35" s="7">
        <f t="shared" si="10"/>
        <v>3881569</v>
      </c>
      <c r="I35" s="7">
        <f t="shared" si="10"/>
        <v>4075647</v>
      </c>
      <c r="J35" s="5" t="s">
        <v>24</v>
      </c>
      <c r="K35" s="15" t="s">
        <v>25</v>
      </c>
    </row>
    <row r="36" spans="1:11">
      <c r="A36" s="4">
        <v>18</v>
      </c>
      <c r="B36" s="1" t="s">
        <v>26</v>
      </c>
      <c r="C36" s="7">
        <f>SUM(D36:I36)</f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5" t="s">
        <v>24</v>
      </c>
      <c r="K36" s="15"/>
    </row>
    <row r="37" spans="1:11">
      <c r="A37" s="4">
        <v>19</v>
      </c>
      <c r="B37" s="1" t="s">
        <v>27</v>
      </c>
      <c r="C37" s="7">
        <f>SUM(D37:I37)</f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5" t="s">
        <v>24</v>
      </c>
      <c r="K37" s="15"/>
    </row>
    <row r="38" spans="1:11">
      <c r="A38" s="4">
        <v>20</v>
      </c>
      <c r="B38" s="1" t="s">
        <v>28</v>
      </c>
      <c r="C38" s="7">
        <f>SUM(D38:I38)</f>
        <v>12462931.4</v>
      </c>
      <c r="D38" s="7">
        <f t="shared" ref="D38:I38" si="11">D42</f>
        <v>628906.95000000007</v>
      </c>
      <c r="E38" s="7">
        <f t="shared" si="11"/>
        <v>105038.07</v>
      </c>
      <c r="F38" s="7">
        <f t="shared" si="11"/>
        <v>105038.38</v>
      </c>
      <c r="G38" s="7">
        <f t="shared" si="11"/>
        <v>3666732</v>
      </c>
      <c r="H38" s="7">
        <f t="shared" si="11"/>
        <v>3881569</v>
      </c>
      <c r="I38" s="7">
        <f t="shared" si="11"/>
        <v>4075647</v>
      </c>
      <c r="J38" s="5" t="s">
        <v>24</v>
      </c>
      <c r="K38" s="15"/>
    </row>
    <row r="39" spans="1:11">
      <c r="A39" s="4">
        <v>21</v>
      </c>
      <c r="B39" s="1" t="s">
        <v>29</v>
      </c>
      <c r="C39" s="7">
        <f>SUM(D39:I39)</f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5" t="s">
        <v>24</v>
      </c>
      <c r="K39" s="15"/>
    </row>
    <row r="40" spans="1:11">
      <c r="A40" s="4">
        <v>22</v>
      </c>
      <c r="B40" s="17" t="s">
        <v>34</v>
      </c>
      <c r="C40" s="17"/>
      <c r="D40" s="17"/>
      <c r="E40" s="17"/>
      <c r="F40" s="17"/>
      <c r="G40" s="17"/>
      <c r="H40" s="17"/>
      <c r="I40" s="17"/>
      <c r="J40" s="17"/>
      <c r="K40" s="17"/>
    </row>
    <row r="41" spans="1:11" ht="32.25" customHeight="1">
      <c r="A41" s="4">
        <v>23</v>
      </c>
      <c r="B41" s="1" t="s">
        <v>35</v>
      </c>
      <c r="C41" s="7">
        <f>SUM(D41:I41)</f>
        <v>12462931.4</v>
      </c>
      <c r="D41" s="7">
        <f>D43+D46+D49+D51</f>
        <v>628906.95000000007</v>
      </c>
      <c r="E41" s="7">
        <f>E43+E46+E49+E51</f>
        <v>105038.07</v>
      </c>
      <c r="F41" s="7">
        <f t="shared" ref="E41:I42" si="12">F43+F46+F49+F51</f>
        <v>105038.38</v>
      </c>
      <c r="G41" s="7">
        <f t="shared" si="12"/>
        <v>3666732</v>
      </c>
      <c r="H41" s="7">
        <f t="shared" si="12"/>
        <v>3881569</v>
      </c>
      <c r="I41" s="7">
        <f t="shared" si="12"/>
        <v>4075647</v>
      </c>
      <c r="J41" s="5" t="s">
        <v>24</v>
      </c>
      <c r="K41" s="15"/>
    </row>
    <row r="42" spans="1:11">
      <c r="A42" s="4">
        <v>24</v>
      </c>
      <c r="B42" s="1" t="s">
        <v>28</v>
      </c>
      <c r="C42" s="7">
        <f>SUM(D42:I42)</f>
        <v>12462931.4</v>
      </c>
      <c r="D42" s="7">
        <f>D44+D47+D50+D52</f>
        <v>628906.95000000007</v>
      </c>
      <c r="E42" s="7">
        <f t="shared" si="12"/>
        <v>105038.07</v>
      </c>
      <c r="F42" s="7">
        <f t="shared" si="12"/>
        <v>105038.38</v>
      </c>
      <c r="G42" s="7">
        <f t="shared" si="12"/>
        <v>3666732</v>
      </c>
      <c r="H42" s="7">
        <f t="shared" si="12"/>
        <v>3881569</v>
      </c>
      <c r="I42" s="7">
        <f t="shared" si="12"/>
        <v>4075647</v>
      </c>
      <c r="J42" s="5" t="s">
        <v>24</v>
      </c>
      <c r="K42" s="15"/>
    </row>
    <row r="43" spans="1:11" ht="47.25">
      <c r="A43" s="4">
        <v>25</v>
      </c>
      <c r="B43" s="2" t="s">
        <v>36</v>
      </c>
      <c r="C43" s="7">
        <f>SUM(D43:I43)</f>
        <v>1323266.45</v>
      </c>
      <c r="D43" s="7">
        <f t="shared" ref="D43:I43" si="13">D44</f>
        <v>56153</v>
      </c>
      <c r="E43" s="7">
        <f t="shared" si="13"/>
        <v>55038.07</v>
      </c>
      <c r="F43" s="7">
        <f t="shared" si="13"/>
        <v>55038.38</v>
      </c>
      <c r="G43" s="7">
        <f t="shared" si="13"/>
        <v>367022</v>
      </c>
      <c r="H43" s="7">
        <f t="shared" si="13"/>
        <v>385373</v>
      </c>
      <c r="I43" s="7">
        <f t="shared" si="13"/>
        <v>404642</v>
      </c>
      <c r="J43" s="5">
        <v>8</v>
      </c>
      <c r="K43" s="15" t="s">
        <v>25</v>
      </c>
    </row>
    <row r="44" spans="1:11">
      <c r="A44" s="4">
        <v>26</v>
      </c>
      <c r="B44" s="1" t="s">
        <v>28</v>
      </c>
      <c r="C44" s="7">
        <f>SUM(D44:I44)</f>
        <v>1323266.45</v>
      </c>
      <c r="D44" s="7">
        <f>121805.08-29827.61-35824.47</f>
        <v>56153</v>
      </c>
      <c r="E44" s="7">
        <v>55038.07</v>
      </c>
      <c r="F44" s="7">
        <v>55038.38</v>
      </c>
      <c r="G44" s="7">
        <v>367022</v>
      </c>
      <c r="H44" s="7">
        <v>385373</v>
      </c>
      <c r="I44" s="7">
        <v>404642</v>
      </c>
      <c r="J44" s="5"/>
      <c r="K44" s="15"/>
    </row>
    <row r="45" spans="1:11" ht="31.5">
      <c r="A45" s="4">
        <v>27</v>
      </c>
      <c r="B45" s="1" t="s">
        <v>37</v>
      </c>
      <c r="C45" s="7">
        <f t="shared" ref="C45:C52" si="14">SUM(D45:I45)</f>
        <v>40333</v>
      </c>
      <c r="D45" s="7">
        <v>40333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5"/>
      <c r="K45" s="15"/>
    </row>
    <row r="46" spans="1:11" ht="127.5" customHeight="1">
      <c r="A46" s="4">
        <v>28</v>
      </c>
      <c r="B46" s="2" t="s">
        <v>38</v>
      </c>
      <c r="C46" s="7">
        <f t="shared" si="14"/>
        <v>1314015.9500000002</v>
      </c>
      <c r="D46" s="7">
        <f t="shared" ref="D46:I46" si="15">D47</f>
        <v>537585.95000000007</v>
      </c>
      <c r="E46" s="7">
        <f t="shared" si="15"/>
        <v>0</v>
      </c>
      <c r="F46" s="7">
        <f t="shared" si="15"/>
        <v>0</v>
      </c>
      <c r="G46" s="7">
        <f t="shared" si="15"/>
        <v>246290</v>
      </c>
      <c r="H46" s="7">
        <f t="shared" si="15"/>
        <v>258605</v>
      </c>
      <c r="I46" s="7">
        <f t="shared" si="15"/>
        <v>271535</v>
      </c>
      <c r="J46" s="5">
        <v>10</v>
      </c>
      <c r="K46" s="15" t="s">
        <v>25</v>
      </c>
    </row>
    <row r="47" spans="1:11">
      <c r="A47" s="4">
        <v>29</v>
      </c>
      <c r="B47" s="1" t="s">
        <v>39</v>
      </c>
      <c r="C47" s="7">
        <f t="shared" si="14"/>
        <v>1314015.9500000002</v>
      </c>
      <c r="D47" s="7">
        <f>387585.95+166062.7-16062.7</f>
        <v>537585.95000000007</v>
      </c>
      <c r="E47" s="7">
        <v>0</v>
      </c>
      <c r="F47" s="7">
        <v>0</v>
      </c>
      <c r="G47" s="7">
        <v>246290</v>
      </c>
      <c r="H47" s="7">
        <v>258605</v>
      </c>
      <c r="I47" s="7">
        <v>271535</v>
      </c>
      <c r="J47" s="5"/>
      <c r="K47" s="15"/>
    </row>
    <row r="48" spans="1:11" ht="31.5">
      <c r="A48" s="4">
        <v>30</v>
      </c>
      <c r="B48" s="2" t="s">
        <v>37</v>
      </c>
      <c r="C48" s="7">
        <f t="shared" si="14"/>
        <v>387585.95</v>
      </c>
      <c r="D48" s="7">
        <v>387585.95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5"/>
      <c r="K48" s="15"/>
    </row>
    <row r="49" spans="1:11" ht="47.25">
      <c r="A49" s="4">
        <v>31</v>
      </c>
      <c r="B49" s="2" t="s">
        <v>40</v>
      </c>
      <c r="C49" s="7">
        <f t="shared" si="14"/>
        <v>9112112</v>
      </c>
      <c r="D49" s="7">
        <f t="shared" ref="D49:I49" si="16">D50</f>
        <v>0</v>
      </c>
      <c r="E49" s="7">
        <f t="shared" si="16"/>
        <v>0</v>
      </c>
      <c r="F49" s="7">
        <f t="shared" si="16"/>
        <v>0</v>
      </c>
      <c r="G49" s="7">
        <f t="shared" si="16"/>
        <v>2890440</v>
      </c>
      <c r="H49" s="7">
        <f t="shared" si="16"/>
        <v>3034962</v>
      </c>
      <c r="I49" s="7">
        <f t="shared" si="16"/>
        <v>3186710</v>
      </c>
      <c r="J49" s="5">
        <v>4</v>
      </c>
      <c r="K49" s="15" t="s">
        <v>25</v>
      </c>
    </row>
    <row r="50" spans="1:11">
      <c r="A50" s="4">
        <v>32</v>
      </c>
      <c r="B50" s="1" t="s">
        <v>28</v>
      </c>
      <c r="C50" s="7">
        <f t="shared" si="14"/>
        <v>9112112</v>
      </c>
      <c r="D50" s="7">
        <v>0</v>
      </c>
      <c r="E50" s="7">
        <v>0</v>
      </c>
      <c r="F50" s="7">
        <v>0</v>
      </c>
      <c r="G50" s="7">
        <v>2890440</v>
      </c>
      <c r="H50" s="7">
        <v>3034962</v>
      </c>
      <c r="I50" s="7">
        <v>3186710</v>
      </c>
      <c r="J50" s="5"/>
      <c r="K50" s="15"/>
    </row>
    <row r="51" spans="1:11" ht="95.25" customHeight="1">
      <c r="A51" s="4">
        <v>33</v>
      </c>
      <c r="B51" s="2" t="s">
        <v>41</v>
      </c>
      <c r="C51" s="7">
        <f t="shared" si="14"/>
        <v>713537</v>
      </c>
      <c r="D51" s="7">
        <f t="shared" ref="D51:I51" si="17">D52</f>
        <v>35168</v>
      </c>
      <c r="E51" s="7">
        <f t="shared" si="17"/>
        <v>50000</v>
      </c>
      <c r="F51" s="7">
        <f t="shared" si="17"/>
        <v>50000</v>
      </c>
      <c r="G51" s="7">
        <f t="shared" si="17"/>
        <v>162980</v>
      </c>
      <c r="H51" s="7">
        <f t="shared" si="17"/>
        <v>202629</v>
      </c>
      <c r="I51" s="7">
        <f t="shared" si="17"/>
        <v>212760</v>
      </c>
      <c r="J51" s="5">
        <v>6</v>
      </c>
      <c r="K51" s="15" t="s">
        <v>25</v>
      </c>
    </row>
    <row r="52" spans="1:11">
      <c r="A52" s="4">
        <v>34</v>
      </c>
      <c r="B52" s="1" t="s">
        <v>39</v>
      </c>
      <c r="C52" s="7">
        <f t="shared" si="14"/>
        <v>713537</v>
      </c>
      <c r="D52" s="7">
        <v>35168</v>
      </c>
      <c r="E52" s="7">
        <v>50000</v>
      </c>
      <c r="F52" s="7">
        <v>50000</v>
      </c>
      <c r="G52" s="7">
        <v>162980</v>
      </c>
      <c r="H52" s="7">
        <v>202629</v>
      </c>
      <c r="I52" s="7">
        <v>212760</v>
      </c>
      <c r="J52" s="5"/>
      <c r="K52" s="15"/>
    </row>
    <row r="53" spans="1:11" ht="31.5">
      <c r="A53" s="4">
        <v>35</v>
      </c>
      <c r="B53" s="1" t="s">
        <v>37</v>
      </c>
      <c r="C53" s="7">
        <f>SUM(D53:I53)</f>
        <v>5168</v>
      </c>
      <c r="D53" s="7">
        <v>5168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5"/>
      <c r="K53" s="15"/>
    </row>
    <row r="54" spans="1:11" ht="26.25" customHeight="1">
      <c r="A54" s="4">
        <v>36</v>
      </c>
      <c r="B54" s="17" t="s">
        <v>42</v>
      </c>
      <c r="C54" s="17"/>
      <c r="D54" s="17"/>
      <c r="E54" s="17"/>
      <c r="F54" s="17"/>
      <c r="G54" s="17"/>
      <c r="H54" s="17"/>
      <c r="I54" s="17"/>
      <c r="J54" s="17"/>
      <c r="K54" s="17"/>
    </row>
    <row r="55" spans="1:11" ht="94.5" customHeight="1">
      <c r="A55" s="4">
        <v>37</v>
      </c>
      <c r="B55" s="2" t="s">
        <v>43</v>
      </c>
      <c r="C55" s="7">
        <f>SUM(D55:I55)</f>
        <v>142186826.77000001</v>
      </c>
      <c r="D55" s="13">
        <f t="shared" ref="D55:I55" si="18">SUM(D56:D59)</f>
        <v>43402982.240000002</v>
      </c>
      <c r="E55" s="7">
        <f t="shared" si="18"/>
        <v>37117009.530000001</v>
      </c>
      <c r="F55" s="7">
        <f t="shared" si="18"/>
        <v>15796149</v>
      </c>
      <c r="G55" s="7">
        <f t="shared" si="18"/>
        <v>20577516</v>
      </c>
      <c r="H55" s="7">
        <f t="shared" si="18"/>
        <v>18143537</v>
      </c>
      <c r="I55" s="7">
        <f t="shared" si="18"/>
        <v>7149633</v>
      </c>
      <c r="J55" s="5" t="s">
        <v>24</v>
      </c>
      <c r="K55" s="15"/>
    </row>
    <row r="56" spans="1:11">
      <c r="A56" s="4">
        <v>38</v>
      </c>
      <c r="B56" s="1" t="s">
        <v>26</v>
      </c>
      <c r="C56" s="7">
        <f>SUM(D56:I56)</f>
        <v>0</v>
      </c>
      <c r="D56" s="7">
        <f t="shared" ref="D56:I58" si="19">D62</f>
        <v>0</v>
      </c>
      <c r="E56" s="7">
        <f t="shared" si="19"/>
        <v>0</v>
      </c>
      <c r="F56" s="7">
        <f t="shared" si="19"/>
        <v>0</v>
      </c>
      <c r="G56" s="7">
        <f t="shared" si="19"/>
        <v>0</v>
      </c>
      <c r="H56" s="7">
        <f t="shared" si="19"/>
        <v>0</v>
      </c>
      <c r="I56" s="7">
        <f t="shared" si="19"/>
        <v>0</v>
      </c>
      <c r="J56" s="5" t="s">
        <v>24</v>
      </c>
      <c r="K56" s="15"/>
    </row>
    <row r="57" spans="1:11">
      <c r="A57" s="4">
        <v>39</v>
      </c>
      <c r="B57" s="1" t="s">
        <v>27</v>
      </c>
      <c r="C57" s="7">
        <f>SUM(D57:I57)</f>
        <v>2300000</v>
      </c>
      <c r="D57" s="7">
        <f>D63</f>
        <v>2300000</v>
      </c>
      <c r="E57" s="7">
        <f t="shared" si="19"/>
        <v>0</v>
      </c>
      <c r="F57" s="7">
        <f t="shared" si="19"/>
        <v>0</v>
      </c>
      <c r="G57" s="7">
        <f t="shared" si="19"/>
        <v>0</v>
      </c>
      <c r="H57" s="7">
        <f t="shared" si="19"/>
        <v>0</v>
      </c>
      <c r="I57" s="7">
        <f t="shared" si="19"/>
        <v>0</v>
      </c>
      <c r="J57" s="5" t="s">
        <v>24</v>
      </c>
      <c r="K57" s="15"/>
    </row>
    <row r="58" spans="1:11" ht="20.25" customHeight="1">
      <c r="A58" s="4">
        <v>40</v>
      </c>
      <c r="B58" s="1" t="s">
        <v>28</v>
      </c>
      <c r="C58" s="7">
        <f>SUM(D58:I58)</f>
        <v>139886826.77000001</v>
      </c>
      <c r="D58" s="7">
        <f t="shared" si="19"/>
        <v>41102982.240000002</v>
      </c>
      <c r="E58" s="7">
        <f>E64</f>
        <v>37117009.530000001</v>
      </c>
      <c r="F58" s="7">
        <f t="shared" si="19"/>
        <v>15796149</v>
      </c>
      <c r="G58" s="7">
        <f t="shared" si="19"/>
        <v>20577516</v>
      </c>
      <c r="H58" s="7">
        <f t="shared" si="19"/>
        <v>18143537</v>
      </c>
      <c r="I58" s="7">
        <f t="shared" si="19"/>
        <v>7149633</v>
      </c>
      <c r="J58" s="5" t="s">
        <v>24</v>
      </c>
      <c r="K58" s="15"/>
    </row>
    <row r="59" spans="1:11">
      <c r="A59" s="4">
        <v>41</v>
      </c>
      <c r="B59" s="1" t="s">
        <v>29</v>
      </c>
      <c r="C59" s="7">
        <f>SUM(D59:I59)</f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5" t="s">
        <v>24</v>
      </c>
      <c r="K59" s="15"/>
    </row>
    <row r="60" spans="1:11">
      <c r="A60" s="4">
        <v>42</v>
      </c>
      <c r="B60" s="17" t="s">
        <v>34</v>
      </c>
      <c r="C60" s="17"/>
      <c r="D60" s="17"/>
      <c r="E60" s="17"/>
      <c r="F60" s="17"/>
      <c r="G60" s="17"/>
      <c r="H60" s="17"/>
      <c r="I60" s="17"/>
      <c r="J60" s="17"/>
      <c r="K60" s="17"/>
    </row>
    <row r="61" spans="1:11" ht="31.5">
      <c r="A61" s="4">
        <v>43</v>
      </c>
      <c r="B61" s="2" t="s">
        <v>35</v>
      </c>
      <c r="C61" s="7">
        <f t="shared" ref="C61:C116" si="20">SUM(D61:I61)</f>
        <v>142186826.77000001</v>
      </c>
      <c r="D61" s="7">
        <f t="shared" ref="D61:I61" si="21">D62+D63+D64</f>
        <v>43402982.240000002</v>
      </c>
      <c r="E61" s="7">
        <f t="shared" si="21"/>
        <v>37117009.530000001</v>
      </c>
      <c r="F61" s="7">
        <f t="shared" si="21"/>
        <v>15796149</v>
      </c>
      <c r="G61" s="7">
        <f t="shared" si="21"/>
        <v>20577516</v>
      </c>
      <c r="H61" s="7">
        <f t="shared" si="21"/>
        <v>18143537</v>
      </c>
      <c r="I61" s="7">
        <f t="shared" si="21"/>
        <v>7149633</v>
      </c>
      <c r="J61" s="5" t="s">
        <v>24</v>
      </c>
      <c r="K61" s="15"/>
    </row>
    <row r="62" spans="1:11">
      <c r="A62" s="4">
        <v>44</v>
      </c>
      <c r="B62" s="1" t="s">
        <v>26</v>
      </c>
      <c r="C62" s="7">
        <f t="shared" si="20"/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5" t="s">
        <v>24</v>
      </c>
      <c r="K62" s="15"/>
    </row>
    <row r="63" spans="1:11">
      <c r="A63" s="4">
        <v>45</v>
      </c>
      <c r="B63" s="1" t="s">
        <v>27</v>
      </c>
      <c r="C63" s="7">
        <f t="shared" si="20"/>
        <v>2300000</v>
      </c>
      <c r="D63" s="7">
        <f>D88+D123</f>
        <v>2300000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5" t="s">
        <v>24</v>
      </c>
      <c r="K63" s="15"/>
    </row>
    <row r="64" spans="1:11">
      <c r="A64" s="4">
        <v>46</v>
      </c>
      <c r="B64" s="1" t="s">
        <v>28</v>
      </c>
      <c r="C64" s="7">
        <f t="shared" si="20"/>
        <v>139886826.77000001</v>
      </c>
      <c r="D64" s="7">
        <f t="shared" ref="D64:I64" si="22">D79+D82+D84+D87+D90+D93+D96+D98+D101+D103+D106+D109+D112+D114+D117+D70+D73+D76+D119+D68+D66+D122</f>
        <v>41102982.240000002</v>
      </c>
      <c r="E64" s="7">
        <f t="shared" si="22"/>
        <v>37117009.530000001</v>
      </c>
      <c r="F64" s="7">
        <f t="shared" si="22"/>
        <v>15796149</v>
      </c>
      <c r="G64" s="7">
        <f t="shared" si="22"/>
        <v>20577516</v>
      </c>
      <c r="H64" s="7">
        <f t="shared" si="22"/>
        <v>18143537</v>
      </c>
      <c r="I64" s="7">
        <f t="shared" si="22"/>
        <v>7149633</v>
      </c>
      <c r="J64" s="5" t="s">
        <v>24</v>
      </c>
      <c r="K64" s="15"/>
    </row>
    <row r="65" spans="1:11" ht="103.5" customHeight="1">
      <c r="A65" s="4">
        <v>47</v>
      </c>
      <c r="B65" s="2" t="s">
        <v>44</v>
      </c>
      <c r="C65" s="7">
        <f>SUM(D65:I65)</f>
        <v>23201205</v>
      </c>
      <c r="D65" s="7">
        <f t="shared" ref="D65:I65" si="23">D66</f>
        <v>0</v>
      </c>
      <c r="E65" s="7">
        <f t="shared" si="23"/>
        <v>10057205</v>
      </c>
      <c r="F65" s="7">
        <f t="shared" si="23"/>
        <v>13144000</v>
      </c>
      <c r="G65" s="7">
        <f t="shared" si="23"/>
        <v>0</v>
      </c>
      <c r="H65" s="7">
        <f t="shared" si="23"/>
        <v>0</v>
      </c>
      <c r="I65" s="7">
        <f t="shared" si="23"/>
        <v>0</v>
      </c>
      <c r="J65" s="5">
        <v>23</v>
      </c>
      <c r="K65" s="15" t="s">
        <v>25</v>
      </c>
    </row>
    <row r="66" spans="1:11" ht="21.75" customHeight="1">
      <c r="A66" s="4">
        <v>48</v>
      </c>
      <c r="B66" s="1" t="s">
        <v>28</v>
      </c>
      <c r="C66" s="7">
        <f>SUM(D66:I66)</f>
        <v>23201205</v>
      </c>
      <c r="D66" s="7">
        <v>0</v>
      </c>
      <c r="E66" s="7">
        <v>10057205</v>
      </c>
      <c r="F66" s="7">
        <v>13144000</v>
      </c>
      <c r="G66" s="7">
        <v>0</v>
      </c>
      <c r="H66" s="7">
        <v>0</v>
      </c>
      <c r="I66" s="7">
        <v>0</v>
      </c>
      <c r="J66" s="5"/>
      <c r="K66" s="15"/>
    </row>
    <row r="67" spans="1:11" ht="76.5" customHeight="1">
      <c r="A67" s="4">
        <v>49</v>
      </c>
      <c r="B67" s="2" t="s">
        <v>45</v>
      </c>
      <c r="C67" s="7">
        <f>SUM(D67:I67)</f>
        <v>1500000</v>
      </c>
      <c r="D67" s="7">
        <f t="shared" ref="D67:I67" si="24">D68</f>
        <v>0</v>
      </c>
      <c r="E67" s="7">
        <f t="shared" si="24"/>
        <v>0</v>
      </c>
      <c r="F67" s="7">
        <f t="shared" si="24"/>
        <v>0</v>
      </c>
      <c r="G67" s="7">
        <f t="shared" si="24"/>
        <v>1500000</v>
      </c>
      <c r="H67" s="7">
        <f t="shared" si="24"/>
        <v>0</v>
      </c>
      <c r="I67" s="7">
        <f t="shared" si="24"/>
        <v>0</v>
      </c>
      <c r="J67" s="5">
        <v>23</v>
      </c>
      <c r="K67" s="15" t="s">
        <v>25</v>
      </c>
    </row>
    <row r="68" spans="1:11">
      <c r="A68" s="4">
        <v>50</v>
      </c>
      <c r="B68" s="1" t="s">
        <v>28</v>
      </c>
      <c r="C68" s="7">
        <f>SUM(D68:I68)</f>
        <v>1500000</v>
      </c>
      <c r="D68" s="7">
        <v>0</v>
      </c>
      <c r="E68" s="7">
        <v>0</v>
      </c>
      <c r="F68" s="7">
        <v>0</v>
      </c>
      <c r="G68" s="7">
        <v>1500000</v>
      </c>
      <c r="H68" s="7">
        <v>0</v>
      </c>
      <c r="I68" s="7">
        <v>0</v>
      </c>
      <c r="J68" s="5"/>
      <c r="K68" s="15"/>
    </row>
    <row r="69" spans="1:11" ht="63">
      <c r="A69" s="4">
        <v>51</v>
      </c>
      <c r="B69" s="2" t="s">
        <v>46</v>
      </c>
      <c r="C69" s="7">
        <f t="shared" si="20"/>
        <v>2105771</v>
      </c>
      <c r="D69" s="7">
        <f t="shared" ref="D69:I69" si="25">D70</f>
        <v>1057412</v>
      </c>
      <c r="E69" s="7">
        <v>1048359</v>
      </c>
      <c r="F69" s="7">
        <f t="shared" si="25"/>
        <v>0</v>
      </c>
      <c r="G69" s="7">
        <f t="shared" si="25"/>
        <v>0</v>
      </c>
      <c r="H69" s="7">
        <f t="shared" si="25"/>
        <v>0</v>
      </c>
      <c r="I69" s="7">
        <f t="shared" si="25"/>
        <v>0</v>
      </c>
      <c r="J69" s="5" t="s">
        <v>47</v>
      </c>
      <c r="K69" s="15" t="s">
        <v>25</v>
      </c>
    </row>
    <row r="70" spans="1:11" ht="31.5" customHeight="1">
      <c r="A70" s="4">
        <v>52</v>
      </c>
      <c r="B70" s="1" t="s">
        <v>28</v>
      </c>
      <c r="C70" s="7">
        <f t="shared" si="20"/>
        <v>2105771</v>
      </c>
      <c r="D70" s="7">
        <v>1057412</v>
      </c>
      <c r="E70" s="7">
        <v>1048359</v>
      </c>
      <c r="F70" s="7">
        <v>0</v>
      </c>
      <c r="G70" s="7">
        <v>0</v>
      </c>
      <c r="H70" s="7">
        <v>0</v>
      </c>
      <c r="I70" s="7">
        <v>0</v>
      </c>
      <c r="J70" s="5"/>
      <c r="K70" s="15"/>
    </row>
    <row r="71" spans="1:11" ht="47.25" customHeight="1">
      <c r="A71" s="4"/>
      <c r="B71" s="1" t="s">
        <v>37</v>
      </c>
      <c r="C71" s="7"/>
      <c r="D71" s="7"/>
      <c r="E71" s="7">
        <v>1048359</v>
      </c>
      <c r="F71" s="7"/>
      <c r="G71" s="7"/>
      <c r="H71" s="7"/>
      <c r="I71" s="7"/>
      <c r="J71" s="5"/>
      <c r="K71" s="15"/>
    </row>
    <row r="72" spans="1:11" ht="82.5" customHeight="1">
      <c r="A72" s="4">
        <v>53</v>
      </c>
      <c r="B72" s="2" t="s">
        <v>48</v>
      </c>
      <c r="C72" s="7">
        <f t="shared" si="20"/>
        <v>53610230.950000003</v>
      </c>
      <c r="D72" s="7">
        <f t="shared" ref="D72:I72" si="26">D73</f>
        <v>23139074.710000001</v>
      </c>
      <c r="E72" s="7">
        <v>12048533.24</v>
      </c>
      <c r="F72" s="7">
        <f t="shared" si="26"/>
        <v>788000</v>
      </c>
      <c r="G72" s="7">
        <f t="shared" si="26"/>
        <v>13366061</v>
      </c>
      <c r="H72" s="7">
        <f t="shared" si="26"/>
        <v>4268562</v>
      </c>
      <c r="I72" s="7">
        <f t="shared" si="26"/>
        <v>0</v>
      </c>
      <c r="J72" s="5">
        <v>23</v>
      </c>
      <c r="K72" s="15" t="s">
        <v>25</v>
      </c>
    </row>
    <row r="73" spans="1:11" ht="27.75" customHeight="1">
      <c r="A73" s="4">
        <v>54</v>
      </c>
      <c r="B73" s="1" t="s">
        <v>28</v>
      </c>
      <c r="C73" s="7">
        <f t="shared" si="20"/>
        <v>53610230.950000003</v>
      </c>
      <c r="D73" s="7">
        <v>23139074.710000001</v>
      </c>
      <c r="E73" s="7">
        <v>12048533.24</v>
      </c>
      <c r="F73" s="7">
        <v>788000</v>
      </c>
      <c r="G73" s="7">
        <v>13366061</v>
      </c>
      <c r="H73" s="7">
        <v>4268562</v>
      </c>
      <c r="I73" s="7">
        <v>0</v>
      </c>
      <c r="J73" s="5"/>
      <c r="K73" s="15"/>
    </row>
    <row r="74" spans="1:11" ht="48.75" customHeight="1">
      <c r="A74" s="4">
        <v>55</v>
      </c>
      <c r="B74" s="1" t="s">
        <v>37</v>
      </c>
      <c r="C74" s="7">
        <f t="shared" si="20"/>
        <v>17648615.049999997</v>
      </c>
      <c r="D74" s="7">
        <v>9378454.5299999993</v>
      </c>
      <c r="E74" s="7">
        <v>8270160.5199999996</v>
      </c>
      <c r="F74" s="7">
        <v>0</v>
      </c>
      <c r="G74" s="7">
        <v>0</v>
      </c>
      <c r="H74" s="7">
        <v>0</v>
      </c>
      <c r="I74" s="7">
        <v>0</v>
      </c>
      <c r="J74" s="5"/>
      <c r="K74" s="15"/>
    </row>
    <row r="75" spans="1:11" ht="47.25">
      <c r="A75" s="4">
        <v>56</v>
      </c>
      <c r="B75" s="2" t="s">
        <v>49</v>
      </c>
      <c r="C75" s="7">
        <f t="shared" si="20"/>
        <v>16796839.579999998</v>
      </c>
      <c r="D75" s="7">
        <f t="shared" ref="D75:I75" si="27">D76</f>
        <v>1150636.58</v>
      </c>
      <c r="E75" s="7">
        <f t="shared" si="27"/>
        <v>0</v>
      </c>
      <c r="F75" s="7">
        <f t="shared" si="27"/>
        <v>0</v>
      </c>
      <c r="G75" s="7">
        <f t="shared" si="27"/>
        <v>0</v>
      </c>
      <c r="H75" s="7">
        <f t="shared" si="27"/>
        <v>11212879</v>
      </c>
      <c r="I75" s="7">
        <f t="shared" si="27"/>
        <v>4433324</v>
      </c>
      <c r="J75" s="5">
        <v>23</v>
      </c>
      <c r="K75" s="15" t="s">
        <v>25</v>
      </c>
    </row>
    <row r="76" spans="1:11" ht="27.75" customHeight="1">
      <c r="A76" s="4">
        <v>57</v>
      </c>
      <c r="B76" s="1" t="s">
        <v>28</v>
      </c>
      <c r="C76" s="7">
        <f t="shared" si="20"/>
        <v>16796839.579999998</v>
      </c>
      <c r="D76" s="7">
        <v>1150636.58</v>
      </c>
      <c r="E76" s="7">
        <v>0</v>
      </c>
      <c r="F76" s="7">
        <v>0</v>
      </c>
      <c r="G76" s="7">
        <v>0</v>
      </c>
      <c r="H76" s="7">
        <v>11212879</v>
      </c>
      <c r="I76" s="7">
        <v>4433324</v>
      </c>
      <c r="J76" s="5"/>
      <c r="K76" s="15"/>
    </row>
    <row r="77" spans="1:11" ht="48" customHeight="1">
      <c r="A77" s="4">
        <v>58</v>
      </c>
      <c r="B77" s="1" t="s">
        <v>37</v>
      </c>
      <c r="C77" s="7">
        <f t="shared" si="20"/>
        <v>1150636.58</v>
      </c>
      <c r="D77" s="7">
        <v>1150636.58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5"/>
      <c r="K77" s="15"/>
    </row>
    <row r="78" spans="1:11" ht="64.5" customHeight="1">
      <c r="A78" s="4">
        <v>59</v>
      </c>
      <c r="B78" s="2" t="s">
        <v>50</v>
      </c>
      <c r="C78" s="7">
        <f t="shared" si="20"/>
        <v>498771.83</v>
      </c>
      <c r="D78" s="7">
        <f t="shared" ref="D78:I78" si="28">D79</f>
        <v>304771.83</v>
      </c>
      <c r="E78" s="7">
        <v>10000</v>
      </c>
      <c r="F78" s="7">
        <f t="shared" si="28"/>
        <v>46000</v>
      </c>
      <c r="G78" s="7">
        <f t="shared" si="28"/>
        <v>46000</v>
      </c>
      <c r="H78" s="7">
        <f t="shared" si="28"/>
        <v>46000</v>
      </c>
      <c r="I78" s="7">
        <f t="shared" si="28"/>
        <v>46000</v>
      </c>
      <c r="J78" s="5" t="s">
        <v>51</v>
      </c>
      <c r="K78" s="15" t="s">
        <v>25</v>
      </c>
    </row>
    <row r="79" spans="1:11">
      <c r="A79" s="4">
        <v>60</v>
      </c>
      <c r="B79" s="1" t="s">
        <v>28</v>
      </c>
      <c r="C79" s="7">
        <f t="shared" si="20"/>
        <v>498771.83</v>
      </c>
      <c r="D79" s="7">
        <f>334200+4571.83-29000+5000-5000-5000</f>
        <v>304771.83</v>
      </c>
      <c r="E79" s="7">
        <v>10000</v>
      </c>
      <c r="F79" s="7">
        <v>46000</v>
      </c>
      <c r="G79" s="7">
        <v>46000</v>
      </c>
      <c r="H79" s="7">
        <v>46000</v>
      </c>
      <c r="I79" s="7">
        <v>46000</v>
      </c>
      <c r="J79" s="5"/>
      <c r="K79" s="15"/>
    </row>
    <row r="80" spans="1:11" ht="31.5">
      <c r="A80" s="4">
        <v>61</v>
      </c>
      <c r="B80" s="1" t="s">
        <v>37</v>
      </c>
      <c r="C80" s="7">
        <f t="shared" si="20"/>
        <v>98771.83</v>
      </c>
      <c r="D80" s="7">
        <f>84200+4571.83</f>
        <v>88771.83</v>
      </c>
      <c r="E80" s="7">
        <v>10000</v>
      </c>
      <c r="F80" s="7">
        <v>0</v>
      </c>
      <c r="G80" s="7">
        <v>0</v>
      </c>
      <c r="H80" s="7">
        <v>0</v>
      </c>
      <c r="I80" s="7">
        <v>0</v>
      </c>
      <c r="J80" s="5"/>
      <c r="K80" s="15"/>
    </row>
    <row r="81" spans="1:11" ht="63">
      <c r="A81" s="4">
        <v>62</v>
      </c>
      <c r="B81" s="2" t="s">
        <v>52</v>
      </c>
      <c r="C81" s="7">
        <f t="shared" si="20"/>
        <v>60772</v>
      </c>
      <c r="D81" s="7">
        <f t="shared" ref="D81:I81" si="29">D82</f>
        <v>60772</v>
      </c>
      <c r="E81" s="7">
        <f t="shared" si="29"/>
        <v>0</v>
      </c>
      <c r="F81" s="7">
        <f t="shared" si="29"/>
        <v>0</v>
      </c>
      <c r="G81" s="7">
        <f t="shared" si="29"/>
        <v>0</v>
      </c>
      <c r="H81" s="7">
        <f t="shared" si="29"/>
        <v>0</v>
      </c>
      <c r="I81" s="7">
        <f t="shared" si="29"/>
        <v>0</v>
      </c>
      <c r="J81" s="5">
        <v>23</v>
      </c>
      <c r="K81" s="15" t="s">
        <v>25</v>
      </c>
    </row>
    <row r="82" spans="1:11">
      <c r="A82" s="4">
        <v>63</v>
      </c>
      <c r="B82" s="1" t="s">
        <v>28</v>
      </c>
      <c r="C82" s="7">
        <f t="shared" si="20"/>
        <v>60772</v>
      </c>
      <c r="D82" s="7">
        <v>60772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5"/>
      <c r="K82" s="15"/>
    </row>
    <row r="83" spans="1:11" ht="90" customHeight="1">
      <c r="A83" s="4">
        <v>64</v>
      </c>
      <c r="B83" s="2" t="s">
        <v>53</v>
      </c>
      <c r="C83" s="7">
        <f t="shared" si="20"/>
        <v>4688515.91</v>
      </c>
      <c r="D83" s="7">
        <f t="shared" ref="D83:I83" si="30">D84</f>
        <v>1567245.61</v>
      </c>
      <c r="E83" s="7">
        <f>E84</f>
        <v>865948.3</v>
      </c>
      <c r="F83" s="7">
        <f t="shared" si="30"/>
        <v>316304</v>
      </c>
      <c r="G83" s="7">
        <f t="shared" si="30"/>
        <v>617492</v>
      </c>
      <c r="H83" s="7">
        <f t="shared" si="30"/>
        <v>645866</v>
      </c>
      <c r="I83" s="7">
        <f t="shared" si="30"/>
        <v>675660</v>
      </c>
      <c r="J83" s="5">
        <v>23</v>
      </c>
      <c r="K83" s="15" t="s">
        <v>25</v>
      </c>
    </row>
    <row r="84" spans="1:11">
      <c r="A84" s="4">
        <v>65</v>
      </c>
      <c r="B84" s="1" t="s">
        <v>28</v>
      </c>
      <c r="C84" s="7">
        <f t="shared" si="20"/>
        <v>4688515.91</v>
      </c>
      <c r="D84" s="7">
        <v>1567245.61</v>
      </c>
      <c r="E84" s="7">
        <v>865948.3</v>
      </c>
      <c r="F84" s="7">
        <v>316304</v>
      </c>
      <c r="G84" s="7">
        <v>617492</v>
      </c>
      <c r="H84" s="7">
        <v>645866</v>
      </c>
      <c r="I84" s="7">
        <v>675660</v>
      </c>
      <c r="J84" s="5"/>
      <c r="K84" s="15"/>
    </row>
    <row r="85" spans="1:11" ht="44.25" customHeight="1">
      <c r="A85" s="4">
        <v>66</v>
      </c>
      <c r="B85" s="1" t="s">
        <v>37</v>
      </c>
      <c r="C85" s="7">
        <f t="shared" si="20"/>
        <v>1010735.3799999999</v>
      </c>
      <c r="D85" s="7">
        <v>685117.34</v>
      </c>
      <c r="E85" s="7">
        <v>325618.03999999998</v>
      </c>
      <c r="F85" s="7">
        <v>0</v>
      </c>
      <c r="G85" s="7">
        <v>0</v>
      </c>
      <c r="H85" s="7">
        <v>0</v>
      </c>
      <c r="I85" s="7">
        <v>0</v>
      </c>
      <c r="J85" s="5"/>
      <c r="K85" s="15"/>
    </row>
    <row r="86" spans="1:11" ht="123.75" customHeight="1">
      <c r="A86" s="4">
        <v>67</v>
      </c>
      <c r="B86" s="2" t="s">
        <v>54</v>
      </c>
      <c r="C86" s="7">
        <f t="shared" si="20"/>
        <v>5093830.5</v>
      </c>
      <c r="D86" s="7">
        <f t="shared" ref="D86:I86" si="31">D87+D88</f>
        <v>1231665</v>
      </c>
      <c r="E86" s="7">
        <v>762165.5</v>
      </c>
      <c r="F86" s="7">
        <f t="shared" si="31"/>
        <v>0</v>
      </c>
      <c r="G86" s="7">
        <f t="shared" si="31"/>
        <v>3100000</v>
      </c>
      <c r="H86" s="7">
        <f t="shared" si="31"/>
        <v>0</v>
      </c>
      <c r="I86" s="7">
        <f t="shared" si="31"/>
        <v>0</v>
      </c>
      <c r="J86" s="5">
        <v>23</v>
      </c>
      <c r="K86" s="15" t="s">
        <v>25</v>
      </c>
    </row>
    <row r="87" spans="1:11">
      <c r="A87" s="4">
        <v>68</v>
      </c>
      <c r="B87" s="1" t="s">
        <v>28</v>
      </c>
      <c r="C87" s="7">
        <f t="shared" si="20"/>
        <v>4293830.5</v>
      </c>
      <c r="D87" s="7">
        <v>431665</v>
      </c>
      <c r="E87" s="7">
        <v>762165.5</v>
      </c>
      <c r="F87" s="7">
        <v>0</v>
      </c>
      <c r="G87" s="7">
        <v>3100000</v>
      </c>
      <c r="H87" s="7">
        <v>0</v>
      </c>
      <c r="I87" s="7">
        <v>0</v>
      </c>
      <c r="J87" s="5"/>
      <c r="K87" s="15"/>
    </row>
    <row r="88" spans="1:11">
      <c r="A88" s="4">
        <v>69</v>
      </c>
      <c r="B88" s="1" t="s">
        <v>27</v>
      </c>
      <c r="C88" s="7">
        <f t="shared" si="20"/>
        <v>800000</v>
      </c>
      <c r="D88" s="7">
        <v>800000</v>
      </c>
      <c r="E88" s="7">
        <v>0</v>
      </c>
      <c r="F88" s="7"/>
      <c r="G88" s="7"/>
      <c r="H88" s="7"/>
      <c r="I88" s="7"/>
      <c r="J88" s="5"/>
      <c r="K88" s="15"/>
    </row>
    <row r="89" spans="1:11" ht="64.5" customHeight="1">
      <c r="A89" s="4">
        <v>70</v>
      </c>
      <c r="B89" s="2" t="s">
        <v>55</v>
      </c>
      <c r="C89" s="7">
        <f t="shared" si="20"/>
        <v>14757497.629999999</v>
      </c>
      <c r="D89" s="7">
        <f t="shared" ref="D89:I89" si="32">D90</f>
        <v>2297880.91</v>
      </c>
      <c r="E89" s="7">
        <f t="shared" si="32"/>
        <v>6452236.7199999997</v>
      </c>
      <c r="F89" s="7">
        <f t="shared" si="32"/>
        <v>1501845</v>
      </c>
      <c r="G89" s="7">
        <f t="shared" si="32"/>
        <v>1501845</v>
      </c>
      <c r="H89" s="7">
        <f t="shared" si="32"/>
        <v>1501845</v>
      </c>
      <c r="I89" s="7">
        <f t="shared" si="32"/>
        <v>1501845</v>
      </c>
      <c r="J89" s="5" t="s">
        <v>47</v>
      </c>
      <c r="K89" s="15" t="s">
        <v>25</v>
      </c>
    </row>
    <row r="90" spans="1:11" ht="33" customHeight="1">
      <c r="A90" s="4">
        <v>71</v>
      </c>
      <c r="B90" s="1" t="s">
        <v>28</v>
      </c>
      <c r="C90" s="7">
        <f t="shared" si="20"/>
        <v>14757497.629999999</v>
      </c>
      <c r="D90" s="7">
        <f>2137946.52+159934.39</f>
        <v>2297880.91</v>
      </c>
      <c r="E90" s="7">
        <v>6452236.7199999997</v>
      </c>
      <c r="F90" s="7">
        <v>1501845</v>
      </c>
      <c r="G90" s="7">
        <v>1501845</v>
      </c>
      <c r="H90" s="7">
        <v>1501845</v>
      </c>
      <c r="I90" s="7">
        <v>1501845</v>
      </c>
      <c r="J90" s="5"/>
      <c r="K90" s="15"/>
    </row>
    <row r="91" spans="1:11" ht="41.25" customHeight="1">
      <c r="A91" s="4"/>
      <c r="B91" s="1" t="s">
        <v>37</v>
      </c>
      <c r="C91" s="7"/>
      <c r="D91" s="7"/>
      <c r="E91" s="7">
        <v>455633.88</v>
      </c>
      <c r="F91" s="7"/>
      <c r="G91" s="7"/>
      <c r="H91" s="7"/>
      <c r="I91" s="7"/>
      <c r="J91" s="5"/>
      <c r="K91" s="15"/>
    </row>
    <row r="92" spans="1:11" ht="94.5">
      <c r="A92" s="4">
        <v>72</v>
      </c>
      <c r="B92" s="2" t="s">
        <v>56</v>
      </c>
      <c r="C92" s="7">
        <f t="shared" si="20"/>
        <v>244022.66000000003</v>
      </c>
      <c r="D92" s="7">
        <f t="shared" ref="D92:I92" si="33">D93</f>
        <v>185793.02000000002</v>
      </c>
      <c r="E92" s="7">
        <v>58229.64</v>
      </c>
      <c r="F92" s="7">
        <f t="shared" si="33"/>
        <v>0</v>
      </c>
      <c r="G92" s="7">
        <f t="shared" si="33"/>
        <v>0</v>
      </c>
      <c r="H92" s="7">
        <f t="shared" si="33"/>
        <v>0</v>
      </c>
      <c r="I92" s="7">
        <f t="shared" si="33"/>
        <v>0</v>
      </c>
      <c r="J92" s="5" t="s">
        <v>47</v>
      </c>
      <c r="K92" s="15" t="s">
        <v>25</v>
      </c>
    </row>
    <row r="93" spans="1:11">
      <c r="A93" s="4">
        <v>73</v>
      </c>
      <c r="B93" s="1" t="s">
        <v>28</v>
      </c>
      <c r="C93" s="7">
        <f t="shared" si="20"/>
        <v>244022.66000000003</v>
      </c>
      <c r="D93" s="7">
        <f>63135.82+61991+60666.2</f>
        <v>185793.02000000002</v>
      </c>
      <c r="E93" s="7">
        <v>58229.64</v>
      </c>
      <c r="F93" s="7">
        <v>0</v>
      </c>
      <c r="G93" s="7">
        <v>0</v>
      </c>
      <c r="H93" s="7">
        <v>0</v>
      </c>
      <c r="I93" s="7">
        <v>0</v>
      </c>
      <c r="J93" s="5"/>
      <c r="K93" s="15"/>
    </row>
    <row r="94" spans="1:11" ht="31.5">
      <c r="A94" s="4"/>
      <c r="B94" s="1" t="s">
        <v>37</v>
      </c>
      <c r="C94" s="7"/>
      <c r="D94" s="7"/>
      <c r="E94" s="7">
        <v>58229.64</v>
      </c>
      <c r="F94" s="7"/>
      <c r="G94" s="7"/>
      <c r="H94" s="7"/>
      <c r="I94" s="7"/>
      <c r="J94" s="5"/>
      <c r="K94" s="15"/>
    </row>
    <row r="95" spans="1:11" ht="79.5" customHeight="1">
      <c r="A95" s="4">
        <v>74</v>
      </c>
      <c r="B95" s="2" t="s">
        <v>57</v>
      </c>
      <c r="C95" s="7">
        <f t="shared" si="20"/>
        <v>1943507.85</v>
      </c>
      <c r="D95" s="7">
        <f t="shared" ref="D95:I95" si="34">D96</f>
        <v>1770480.2200000002</v>
      </c>
      <c r="E95" s="7">
        <v>173027.63</v>
      </c>
      <c r="F95" s="7">
        <v>0</v>
      </c>
      <c r="G95" s="7">
        <f t="shared" si="34"/>
        <v>0</v>
      </c>
      <c r="H95" s="7">
        <f t="shared" si="34"/>
        <v>0</v>
      </c>
      <c r="I95" s="7">
        <f t="shared" si="34"/>
        <v>0</v>
      </c>
      <c r="J95" s="5">
        <v>23</v>
      </c>
      <c r="K95" s="15" t="s">
        <v>25</v>
      </c>
    </row>
    <row r="96" spans="1:11">
      <c r="A96" s="4">
        <v>75</v>
      </c>
      <c r="B96" s="1" t="s">
        <v>28</v>
      </c>
      <c r="C96" s="7">
        <f t="shared" si="20"/>
        <v>1943507.85</v>
      </c>
      <c r="D96" s="7">
        <f>511615.56+1256574.05+2290.61</f>
        <v>1770480.2200000002</v>
      </c>
      <c r="E96" s="7">
        <v>173027.63</v>
      </c>
      <c r="F96" s="7">
        <v>0</v>
      </c>
      <c r="G96" s="7">
        <v>0</v>
      </c>
      <c r="H96" s="7">
        <v>0</v>
      </c>
      <c r="I96" s="7">
        <v>0</v>
      </c>
      <c r="J96" s="5"/>
      <c r="K96" s="15"/>
    </row>
    <row r="97" spans="1:11" ht="50.25" customHeight="1">
      <c r="A97" s="4">
        <v>76</v>
      </c>
      <c r="B97" s="2" t="s">
        <v>58</v>
      </c>
      <c r="C97" s="7">
        <f t="shared" si="20"/>
        <v>3563644.39</v>
      </c>
      <c r="D97" s="7">
        <f t="shared" ref="D97:I97" si="35">D98</f>
        <v>3563644.39</v>
      </c>
      <c r="E97" s="7">
        <f t="shared" si="35"/>
        <v>0</v>
      </c>
      <c r="F97" s="7">
        <f t="shared" si="35"/>
        <v>0</v>
      </c>
      <c r="G97" s="7">
        <f t="shared" si="35"/>
        <v>0</v>
      </c>
      <c r="H97" s="7">
        <f t="shared" si="35"/>
        <v>0</v>
      </c>
      <c r="I97" s="7">
        <f t="shared" si="35"/>
        <v>0</v>
      </c>
      <c r="J97" s="5">
        <v>23</v>
      </c>
      <c r="K97" s="15" t="s">
        <v>25</v>
      </c>
    </row>
    <row r="98" spans="1:11" ht="26.25" customHeight="1">
      <c r="A98" s="4">
        <v>77</v>
      </c>
      <c r="B98" s="1" t="s">
        <v>28</v>
      </c>
      <c r="C98" s="7">
        <f t="shared" si="20"/>
        <v>3563644.39</v>
      </c>
      <c r="D98" s="7">
        <v>3563644.39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5"/>
      <c r="K98" s="15"/>
    </row>
    <row r="99" spans="1:11" ht="42.75" customHeight="1">
      <c r="A99" s="4">
        <v>78</v>
      </c>
      <c r="B99" s="1" t="s">
        <v>37</v>
      </c>
      <c r="C99" s="7">
        <f t="shared" si="20"/>
        <v>3563644.39</v>
      </c>
      <c r="D99" s="7">
        <v>3563644.39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5"/>
      <c r="K99" s="15"/>
    </row>
    <row r="100" spans="1:11" ht="132" customHeight="1">
      <c r="A100" s="4">
        <v>79</v>
      </c>
      <c r="B100" s="2" t="s">
        <v>59</v>
      </c>
      <c r="C100" s="7">
        <f t="shared" si="20"/>
        <v>256422.1</v>
      </c>
      <c r="D100" s="7">
        <f t="shared" ref="D100:I100" si="36">D101</f>
        <v>256422.1</v>
      </c>
      <c r="E100" s="7">
        <f t="shared" si="36"/>
        <v>0</v>
      </c>
      <c r="F100" s="7">
        <f t="shared" si="36"/>
        <v>0</v>
      </c>
      <c r="G100" s="7">
        <f t="shared" si="36"/>
        <v>0</v>
      </c>
      <c r="H100" s="7">
        <f t="shared" si="36"/>
        <v>0</v>
      </c>
      <c r="I100" s="7">
        <f t="shared" si="36"/>
        <v>0</v>
      </c>
      <c r="J100" s="5">
        <v>23</v>
      </c>
      <c r="K100" s="15" t="s">
        <v>25</v>
      </c>
    </row>
    <row r="101" spans="1:11">
      <c r="A101" s="4">
        <v>80</v>
      </c>
      <c r="B101" s="1" t="s">
        <v>28</v>
      </c>
      <c r="C101" s="7">
        <f t="shared" si="20"/>
        <v>256422.1</v>
      </c>
      <c r="D101" s="7">
        <v>256422.1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5"/>
      <c r="K101" s="15"/>
    </row>
    <row r="102" spans="1:11" ht="79.5" customHeight="1">
      <c r="A102" s="4">
        <v>81</v>
      </c>
      <c r="B102" s="2" t="s">
        <v>60</v>
      </c>
      <c r="C102" s="7">
        <f t="shared" si="20"/>
        <v>1049522.6200000001</v>
      </c>
      <c r="D102" s="7">
        <f t="shared" ref="D102:I102" si="37">D103</f>
        <v>752261.31</v>
      </c>
      <c r="E102" s="7">
        <f>E103</f>
        <v>297261.31</v>
      </c>
      <c r="F102" s="7">
        <f t="shared" si="37"/>
        <v>0</v>
      </c>
      <c r="G102" s="7">
        <f t="shared" si="37"/>
        <v>0</v>
      </c>
      <c r="H102" s="7">
        <f t="shared" si="37"/>
        <v>0</v>
      </c>
      <c r="I102" s="7">
        <f t="shared" si="37"/>
        <v>0</v>
      </c>
      <c r="J102" s="5">
        <v>23</v>
      </c>
      <c r="K102" s="15" t="s">
        <v>25</v>
      </c>
    </row>
    <row r="103" spans="1:11">
      <c r="A103" s="4">
        <v>82</v>
      </c>
      <c r="B103" s="1" t="s">
        <v>28</v>
      </c>
      <c r="C103" s="7">
        <f t="shared" si="20"/>
        <v>1049522.6200000001</v>
      </c>
      <c r="D103" s="7">
        <f>653261.31+99000</f>
        <v>752261.31</v>
      </c>
      <c r="E103" s="7">
        <v>297261.31</v>
      </c>
      <c r="F103" s="7">
        <v>0</v>
      </c>
      <c r="G103" s="7">
        <v>0</v>
      </c>
      <c r="H103" s="7">
        <v>0</v>
      </c>
      <c r="I103" s="7">
        <v>0</v>
      </c>
      <c r="J103" s="5"/>
      <c r="K103" s="15"/>
    </row>
    <row r="104" spans="1:11" ht="44.25" customHeight="1">
      <c r="A104" s="4">
        <v>83</v>
      </c>
      <c r="B104" s="1" t="s">
        <v>37</v>
      </c>
      <c r="C104" s="7">
        <f t="shared" si="20"/>
        <v>950522.62000000011</v>
      </c>
      <c r="D104" s="7">
        <v>653261.31000000006</v>
      </c>
      <c r="E104" s="7">
        <v>297261.31</v>
      </c>
      <c r="F104" s="7">
        <v>0</v>
      </c>
      <c r="G104" s="7">
        <v>0</v>
      </c>
      <c r="H104" s="7">
        <v>0</v>
      </c>
      <c r="I104" s="7">
        <v>0</v>
      </c>
      <c r="J104" s="5"/>
      <c r="K104" s="15"/>
    </row>
    <row r="105" spans="1:11" ht="123.75" customHeight="1">
      <c r="A105" s="4">
        <v>84</v>
      </c>
      <c r="B105" s="14" t="s">
        <v>61</v>
      </c>
      <c r="C105" s="7">
        <f t="shared" si="20"/>
        <v>3333512</v>
      </c>
      <c r="D105" s="7">
        <f t="shared" ref="D105:I105" si="38">D106</f>
        <v>3333512</v>
      </c>
      <c r="E105" s="7">
        <f t="shared" si="38"/>
        <v>0</v>
      </c>
      <c r="F105" s="7">
        <f t="shared" si="38"/>
        <v>0</v>
      </c>
      <c r="G105" s="7">
        <f t="shared" si="38"/>
        <v>0</v>
      </c>
      <c r="H105" s="7">
        <f t="shared" si="38"/>
        <v>0</v>
      </c>
      <c r="I105" s="7">
        <f t="shared" si="38"/>
        <v>0</v>
      </c>
      <c r="J105" s="5">
        <v>23</v>
      </c>
      <c r="K105" s="15" t="s">
        <v>25</v>
      </c>
    </row>
    <row r="106" spans="1:11" ht="28.5" customHeight="1">
      <c r="A106" s="4">
        <v>85</v>
      </c>
      <c r="B106" s="1" t="s">
        <v>28</v>
      </c>
      <c r="C106" s="7">
        <f t="shared" si="20"/>
        <v>3333512</v>
      </c>
      <c r="D106" s="7">
        <v>3333512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5"/>
      <c r="K106" s="15"/>
    </row>
    <row r="107" spans="1:11" ht="42.75" customHeight="1">
      <c r="A107" s="4">
        <v>86</v>
      </c>
      <c r="B107" s="1" t="s">
        <v>37</v>
      </c>
      <c r="C107" s="7">
        <f t="shared" si="20"/>
        <v>3333512</v>
      </c>
      <c r="D107" s="7">
        <v>3333512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5"/>
      <c r="K107" s="15"/>
    </row>
    <row r="108" spans="1:11" ht="111" customHeight="1">
      <c r="A108" s="4">
        <v>87</v>
      </c>
      <c r="B108" s="2" t="s">
        <v>62</v>
      </c>
      <c r="C108" s="7">
        <f t="shared" si="20"/>
        <v>926382.7</v>
      </c>
      <c r="D108" s="7">
        <f t="shared" ref="D108:I108" si="39">D109</f>
        <v>926382.7</v>
      </c>
      <c r="E108" s="7">
        <f t="shared" si="39"/>
        <v>0</v>
      </c>
      <c r="F108" s="7">
        <f t="shared" si="39"/>
        <v>0</v>
      </c>
      <c r="G108" s="7">
        <f t="shared" si="39"/>
        <v>0</v>
      </c>
      <c r="H108" s="7">
        <f t="shared" si="39"/>
        <v>0</v>
      </c>
      <c r="I108" s="7">
        <f t="shared" si="39"/>
        <v>0</v>
      </c>
      <c r="J108" s="5">
        <v>23</v>
      </c>
      <c r="K108" s="15" t="s">
        <v>25</v>
      </c>
    </row>
    <row r="109" spans="1:11">
      <c r="A109" s="4">
        <v>88</v>
      </c>
      <c r="B109" s="1" t="s">
        <v>28</v>
      </c>
      <c r="C109" s="7">
        <f t="shared" si="20"/>
        <v>926382.7</v>
      </c>
      <c r="D109" s="7">
        <v>926382.7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5"/>
      <c r="K109" s="15"/>
    </row>
    <row r="110" spans="1:11" ht="41.25" customHeight="1">
      <c r="A110" s="4">
        <v>89</v>
      </c>
      <c r="B110" s="1" t="s">
        <v>37</v>
      </c>
      <c r="C110" s="7">
        <f t="shared" si="20"/>
        <v>926382.7</v>
      </c>
      <c r="D110" s="7">
        <v>926382.7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5"/>
      <c r="K110" s="15"/>
    </row>
    <row r="111" spans="1:11" ht="62.25" customHeight="1">
      <c r="A111" s="4">
        <v>90</v>
      </c>
      <c r="B111" s="2" t="s">
        <v>63</v>
      </c>
      <c r="C111" s="7">
        <f t="shared" si="20"/>
        <v>88908</v>
      </c>
      <c r="D111" s="7">
        <f t="shared" ref="D111:I111" si="40">D112</f>
        <v>88908</v>
      </c>
      <c r="E111" s="7">
        <f t="shared" si="40"/>
        <v>0</v>
      </c>
      <c r="F111" s="7">
        <f t="shared" si="40"/>
        <v>0</v>
      </c>
      <c r="G111" s="7">
        <f t="shared" si="40"/>
        <v>0</v>
      </c>
      <c r="H111" s="7">
        <f t="shared" si="40"/>
        <v>0</v>
      </c>
      <c r="I111" s="7">
        <f t="shared" si="40"/>
        <v>0</v>
      </c>
      <c r="J111" s="5">
        <v>23</v>
      </c>
      <c r="K111" s="15" t="s">
        <v>25</v>
      </c>
    </row>
    <row r="112" spans="1:11">
      <c r="A112" s="4">
        <v>91</v>
      </c>
      <c r="B112" s="1" t="s">
        <v>28</v>
      </c>
      <c r="C112" s="7">
        <f t="shared" si="20"/>
        <v>88908</v>
      </c>
      <c r="D112" s="7">
        <v>88908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5"/>
      <c r="K112" s="1"/>
    </row>
    <row r="113" spans="1:11" ht="126.75" customHeight="1">
      <c r="A113" s="4">
        <v>92</v>
      </c>
      <c r="B113" s="2" t="s">
        <v>64</v>
      </c>
      <c r="C113" s="7">
        <f t="shared" si="20"/>
        <v>1500588.19</v>
      </c>
      <c r="D113" s="7">
        <f t="shared" ref="D113:I113" si="41">D114</f>
        <v>93281.19</v>
      </c>
      <c r="E113" s="7">
        <f t="shared" si="41"/>
        <v>0</v>
      </c>
      <c r="F113" s="7">
        <f t="shared" si="41"/>
        <v>0</v>
      </c>
      <c r="G113" s="7">
        <f t="shared" si="41"/>
        <v>446118</v>
      </c>
      <c r="H113" s="7">
        <f t="shared" si="41"/>
        <v>468385</v>
      </c>
      <c r="I113" s="7">
        <f t="shared" si="41"/>
        <v>492804</v>
      </c>
      <c r="J113" s="5">
        <v>20</v>
      </c>
      <c r="K113" s="15" t="s">
        <v>25</v>
      </c>
    </row>
    <row r="114" spans="1:11">
      <c r="A114" s="4">
        <v>93</v>
      </c>
      <c r="B114" s="1" t="s">
        <v>28</v>
      </c>
      <c r="C114" s="7">
        <f t="shared" si="20"/>
        <v>1500588.19</v>
      </c>
      <c r="D114" s="7">
        <f>127971.83-35000-12571.83+7881.19+5000</f>
        <v>93281.19</v>
      </c>
      <c r="E114" s="7">
        <v>0</v>
      </c>
      <c r="F114" s="7">
        <v>0</v>
      </c>
      <c r="G114" s="7">
        <v>446118</v>
      </c>
      <c r="H114" s="7">
        <v>468385</v>
      </c>
      <c r="I114" s="7">
        <v>492804</v>
      </c>
      <c r="J114" s="5"/>
      <c r="K114" s="15"/>
    </row>
    <row r="115" spans="1:11" ht="31.5">
      <c r="A115" s="4">
        <v>94</v>
      </c>
      <c r="B115" s="1" t="s">
        <v>37</v>
      </c>
      <c r="C115" s="7">
        <f t="shared" si="20"/>
        <v>62400</v>
      </c>
      <c r="D115" s="7">
        <f>74971.83-12571.83</f>
        <v>62400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5"/>
      <c r="K115" s="15"/>
    </row>
    <row r="116" spans="1:11" ht="105" customHeight="1">
      <c r="A116" s="4">
        <v>95</v>
      </c>
      <c r="B116" s="2" t="s">
        <v>65</v>
      </c>
      <c r="C116" s="7">
        <f t="shared" si="20"/>
        <v>24798.67</v>
      </c>
      <c r="D116" s="7">
        <f t="shared" ref="D116:I116" si="42">D117</f>
        <v>11798.67</v>
      </c>
      <c r="E116" s="7">
        <v>13000</v>
      </c>
      <c r="F116" s="7">
        <f t="shared" si="42"/>
        <v>0</v>
      </c>
      <c r="G116" s="7">
        <f t="shared" si="42"/>
        <v>0</v>
      </c>
      <c r="H116" s="7">
        <f t="shared" si="42"/>
        <v>0</v>
      </c>
      <c r="I116" s="7">
        <f t="shared" si="42"/>
        <v>0</v>
      </c>
      <c r="J116" s="5">
        <v>23</v>
      </c>
      <c r="K116" s="15" t="s">
        <v>25</v>
      </c>
    </row>
    <row r="117" spans="1:11">
      <c r="A117" s="4">
        <v>96</v>
      </c>
      <c r="B117" s="1" t="s">
        <v>28</v>
      </c>
      <c r="C117" s="7">
        <f t="shared" ref="C117:C123" si="43">SUM(D117:I117)</f>
        <v>24798.67</v>
      </c>
      <c r="D117" s="7">
        <v>11798.67</v>
      </c>
      <c r="E117" s="7">
        <v>13000</v>
      </c>
      <c r="F117" s="7">
        <v>0</v>
      </c>
      <c r="G117" s="7">
        <v>0</v>
      </c>
      <c r="H117" s="7">
        <v>0</v>
      </c>
      <c r="I117" s="7">
        <v>0</v>
      </c>
      <c r="J117" s="5"/>
      <c r="K117" s="15"/>
    </row>
    <row r="118" spans="1:11" ht="84" customHeight="1">
      <c r="A118" s="4">
        <v>97</v>
      </c>
      <c r="B118" s="2" t="s">
        <v>66</v>
      </c>
      <c r="C118" s="7">
        <f t="shared" si="43"/>
        <v>178080</v>
      </c>
      <c r="D118" s="7">
        <f t="shared" ref="D118:I118" si="44">D119</f>
        <v>111040</v>
      </c>
      <c r="E118" s="7">
        <v>67040</v>
      </c>
      <c r="F118" s="7">
        <f t="shared" si="44"/>
        <v>0</v>
      </c>
      <c r="G118" s="7">
        <f t="shared" si="44"/>
        <v>0</v>
      </c>
      <c r="H118" s="7">
        <f t="shared" si="44"/>
        <v>0</v>
      </c>
      <c r="I118" s="7">
        <f t="shared" si="44"/>
        <v>0</v>
      </c>
      <c r="J118" s="5">
        <v>16</v>
      </c>
      <c r="K118" s="15" t="s">
        <v>25</v>
      </c>
    </row>
    <row r="119" spans="1:11">
      <c r="A119" s="4">
        <v>98</v>
      </c>
      <c r="B119" s="1" t="s">
        <v>28</v>
      </c>
      <c r="C119" s="7">
        <f t="shared" si="43"/>
        <v>178080</v>
      </c>
      <c r="D119" s="7">
        <f>40000+35000+8000+16000+12040</f>
        <v>111040</v>
      </c>
      <c r="E119" s="7">
        <v>67040</v>
      </c>
      <c r="F119" s="7">
        <v>0</v>
      </c>
      <c r="G119" s="7">
        <v>0</v>
      </c>
      <c r="H119" s="7">
        <v>0</v>
      </c>
      <c r="I119" s="7">
        <v>0</v>
      </c>
      <c r="J119" s="5"/>
      <c r="K119" s="15"/>
    </row>
    <row r="120" spans="1:11" ht="31.5">
      <c r="A120" s="4">
        <v>99</v>
      </c>
      <c r="B120" s="1" t="s">
        <v>37</v>
      </c>
      <c r="C120" s="7">
        <f t="shared" si="43"/>
        <v>75040</v>
      </c>
      <c r="D120" s="7">
        <v>8000</v>
      </c>
      <c r="E120" s="7">
        <v>67040</v>
      </c>
      <c r="F120" s="7">
        <v>0</v>
      </c>
      <c r="G120" s="7">
        <v>0</v>
      </c>
      <c r="H120" s="7">
        <v>0</v>
      </c>
      <c r="I120" s="7">
        <v>0</v>
      </c>
      <c r="J120" s="5"/>
      <c r="K120" s="15"/>
    </row>
    <row r="121" spans="1:11" ht="63">
      <c r="A121" s="4">
        <v>100</v>
      </c>
      <c r="B121" s="2" t="s">
        <v>67</v>
      </c>
      <c r="C121" s="7">
        <f t="shared" si="43"/>
        <v>6764003.1900000004</v>
      </c>
      <c r="D121" s="7">
        <v>1500000</v>
      </c>
      <c r="E121" s="7">
        <f>E122</f>
        <v>5264003.1900000004</v>
      </c>
      <c r="F121" s="7">
        <f>F122</f>
        <v>0</v>
      </c>
      <c r="G121" s="7">
        <f>G122</f>
        <v>0</v>
      </c>
      <c r="H121" s="7">
        <f>H122</f>
        <v>0</v>
      </c>
      <c r="I121" s="7">
        <f>I122</f>
        <v>0</v>
      </c>
      <c r="J121" s="5" t="s">
        <v>68</v>
      </c>
      <c r="K121" s="15" t="s">
        <v>25</v>
      </c>
    </row>
    <row r="122" spans="1:11">
      <c r="A122" s="4">
        <v>101</v>
      </c>
      <c r="B122" s="1" t="s">
        <v>28</v>
      </c>
      <c r="C122" s="7">
        <f t="shared" si="43"/>
        <v>5264003.1900000004</v>
      </c>
      <c r="D122" s="7">
        <v>0</v>
      </c>
      <c r="E122" s="7">
        <v>5264003.1900000004</v>
      </c>
      <c r="F122" s="7">
        <v>0</v>
      </c>
      <c r="G122" s="7">
        <v>0</v>
      </c>
      <c r="H122" s="7">
        <v>0</v>
      </c>
      <c r="I122" s="7">
        <v>0</v>
      </c>
      <c r="J122" s="5"/>
      <c r="K122" s="15"/>
    </row>
    <row r="123" spans="1:11">
      <c r="A123" s="4">
        <v>102</v>
      </c>
      <c r="B123" s="1" t="s">
        <v>27</v>
      </c>
      <c r="C123" s="7">
        <f t="shared" si="43"/>
        <v>1500000</v>
      </c>
      <c r="D123" s="7">
        <v>1500000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5"/>
      <c r="K123" s="15"/>
    </row>
    <row r="124" spans="1:11">
      <c r="A124" s="4">
        <v>103</v>
      </c>
      <c r="B124" s="17" t="s">
        <v>69</v>
      </c>
      <c r="C124" s="17"/>
      <c r="D124" s="17"/>
      <c r="E124" s="17"/>
      <c r="F124" s="17"/>
      <c r="G124" s="17"/>
      <c r="H124" s="17"/>
      <c r="I124" s="17"/>
      <c r="J124" s="17"/>
      <c r="K124" s="17"/>
    </row>
    <row r="125" spans="1:11" ht="31.5">
      <c r="A125" s="4">
        <v>104</v>
      </c>
      <c r="B125" s="1" t="s">
        <v>70</v>
      </c>
      <c r="C125" s="7">
        <f>SUM(D125:I125)</f>
        <v>4241952</v>
      </c>
      <c r="D125" s="7">
        <f t="shared" ref="D125:I126" si="45">D128</f>
        <v>0</v>
      </c>
      <c r="E125" s="7">
        <f t="shared" si="45"/>
        <v>300000</v>
      </c>
      <c r="F125" s="7">
        <f t="shared" si="45"/>
        <v>0</v>
      </c>
      <c r="G125" s="7">
        <f t="shared" si="45"/>
        <v>1142610</v>
      </c>
      <c r="H125" s="7">
        <f t="shared" si="45"/>
        <v>1147240</v>
      </c>
      <c r="I125" s="7">
        <f t="shared" si="45"/>
        <v>1652102</v>
      </c>
      <c r="J125" s="5" t="s">
        <v>24</v>
      </c>
      <c r="K125" s="15"/>
    </row>
    <row r="126" spans="1:11">
      <c r="A126" s="4">
        <v>105</v>
      </c>
      <c r="B126" s="1" t="s">
        <v>28</v>
      </c>
      <c r="C126" s="7">
        <f>SUM(D126:I126)</f>
        <v>4241952</v>
      </c>
      <c r="D126" s="7">
        <f t="shared" si="45"/>
        <v>0</v>
      </c>
      <c r="E126" s="7">
        <f t="shared" si="45"/>
        <v>300000</v>
      </c>
      <c r="F126" s="7">
        <f t="shared" si="45"/>
        <v>0</v>
      </c>
      <c r="G126" s="7">
        <f t="shared" si="45"/>
        <v>1142610</v>
      </c>
      <c r="H126" s="7">
        <f t="shared" si="45"/>
        <v>1147240</v>
      </c>
      <c r="I126" s="7">
        <f t="shared" si="45"/>
        <v>1652102</v>
      </c>
      <c r="J126" s="5" t="s">
        <v>24</v>
      </c>
      <c r="K126" s="15"/>
    </row>
    <row r="127" spans="1:11">
      <c r="A127" s="4">
        <v>106</v>
      </c>
      <c r="B127" s="17" t="s">
        <v>34</v>
      </c>
      <c r="C127" s="17"/>
      <c r="D127" s="17"/>
      <c r="E127" s="17"/>
      <c r="F127" s="17"/>
      <c r="G127" s="17"/>
      <c r="H127" s="17"/>
      <c r="I127" s="17"/>
      <c r="J127" s="17"/>
      <c r="K127" s="17"/>
    </row>
    <row r="128" spans="1:11" ht="31.5">
      <c r="A128" s="4">
        <v>107</v>
      </c>
      <c r="B128" s="2" t="s">
        <v>35</v>
      </c>
      <c r="C128" s="7">
        <f>SUM(D128:I128)</f>
        <v>4241952</v>
      </c>
      <c r="D128" s="7">
        <f t="shared" ref="D128:I129" si="46">D130</f>
        <v>0</v>
      </c>
      <c r="E128" s="7">
        <f t="shared" si="46"/>
        <v>300000</v>
      </c>
      <c r="F128" s="7">
        <f t="shared" si="46"/>
        <v>0</v>
      </c>
      <c r="G128" s="7">
        <f t="shared" si="46"/>
        <v>1142610</v>
      </c>
      <c r="H128" s="7">
        <f t="shared" si="46"/>
        <v>1147240</v>
      </c>
      <c r="I128" s="7">
        <f t="shared" si="46"/>
        <v>1652102</v>
      </c>
      <c r="J128" s="5" t="s">
        <v>24</v>
      </c>
      <c r="K128" s="15"/>
    </row>
    <row r="129" spans="1:11">
      <c r="A129" s="4">
        <v>108</v>
      </c>
      <c r="B129" s="1" t="s">
        <v>28</v>
      </c>
      <c r="C129" s="7">
        <f>SUM(D129:I129)</f>
        <v>4241952</v>
      </c>
      <c r="D129" s="7">
        <f t="shared" si="46"/>
        <v>0</v>
      </c>
      <c r="E129" s="7">
        <f t="shared" si="46"/>
        <v>300000</v>
      </c>
      <c r="F129" s="7">
        <f t="shared" si="46"/>
        <v>0</v>
      </c>
      <c r="G129" s="7">
        <f t="shared" si="46"/>
        <v>1142610</v>
      </c>
      <c r="H129" s="7">
        <f t="shared" si="46"/>
        <v>1147240</v>
      </c>
      <c r="I129" s="7">
        <f t="shared" si="46"/>
        <v>1652102</v>
      </c>
      <c r="J129" s="5" t="s">
        <v>24</v>
      </c>
      <c r="K129" s="15"/>
    </row>
    <row r="130" spans="1:11" ht="126.75" customHeight="1">
      <c r="A130" s="4">
        <v>109</v>
      </c>
      <c r="B130" s="2" t="s">
        <v>71</v>
      </c>
      <c r="C130" s="7">
        <f>SUM(D130:I130)</f>
        <v>4241952</v>
      </c>
      <c r="D130" s="7">
        <f t="shared" ref="D130:I130" si="47">D131</f>
        <v>0</v>
      </c>
      <c r="E130" s="7">
        <f t="shared" si="47"/>
        <v>300000</v>
      </c>
      <c r="F130" s="7">
        <f t="shared" si="47"/>
        <v>0</v>
      </c>
      <c r="G130" s="7">
        <f t="shared" si="47"/>
        <v>1142610</v>
      </c>
      <c r="H130" s="7">
        <f t="shared" si="47"/>
        <v>1147240</v>
      </c>
      <c r="I130" s="7">
        <f t="shared" si="47"/>
        <v>1652102</v>
      </c>
      <c r="J130" s="5">
        <v>29</v>
      </c>
      <c r="K130" s="15" t="s">
        <v>25</v>
      </c>
    </row>
    <row r="131" spans="1:11">
      <c r="A131" s="4">
        <v>110</v>
      </c>
      <c r="B131" s="1" t="s">
        <v>28</v>
      </c>
      <c r="C131" s="7">
        <f>SUM(D131:I131)</f>
        <v>4241952</v>
      </c>
      <c r="D131" s="7">
        <v>0</v>
      </c>
      <c r="E131" s="7">
        <v>300000</v>
      </c>
      <c r="F131" s="7">
        <v>0</v>
      </c>
      <c r="G131" s="7">
        <v>1142610</v>
      </c>
      <c r="H131" s="7">
        <v>1147240</v>
      </c>
      <c r="I131" s="7">
        <v>1652102</v>
      </c>
      <c r="J131" s="5"/>
      <c r="K131" s="15"/>
    </row>
    <row r="132" spans="1:11" ht="42" customHeight="1">
      <c r="A132" s="4">
        <v>111</v>
      </c>
      <c r="B132" s="17" t="s">
        <v>72</v>
      </c>
      <c r="C132" s="17"/>
      <c r="D132" s="17"/>
      <c r="E132" s="17"/>
      <c r="F132" s="17"/>
      <c r="G132" s="17"/>
      <c r="H132" s="17"/>
      <c r="I132" s="17"/>
      <c r="J132" s="17"/>
      <c r="K132" s="17"/>
    </row>
    <row r="133" spans="1:11" ht="31.5">
      <c r="A133" s="4">
        <v>112</v>
      </c>
      <c r="B133" s="2" t="s">
        <v>73</v>
      </c>
      <c r="C133" s="7">
        <f>SUM(D133:I133)</f>
        <v>20990880</v>
      </c>
      <c r="D133" s="7">
        <f t="shared" ref="D133:I134" si="48">D136</f>
        <v>0</v>
      </c>
      <c r="E133" s="7">
        <f t="shared" si="48"/>
        <v>0</v>
      </c>
      <c r="F133" s="7">
        <f t="shared" si="48"/>
        <v>0</v>
      </c>
      <c r="G133" s="7">
        <f t="shared" si="48"/>
        <v>6501600</v>
      </c>
      <c r="H133" s="7">
        <f t="shared" si="48"/>
        <v>7182720</v>
      </c>
      <c r="I133" s="7">
        <f t="shared" si="48"/>
        <v>7306560</v>
      </c>
      <c r="J133" s="5" t="s">
        <v>24</v>
      </c>
      <c r="K133" s="15"/>
    </row>
    <row r="134" spans="1:11">
      <c r="A134" s="4">
        <v>113</v>
      </c>
      <c r="B134" s="1" t="s">
        <v>28</v>
      </c>
      <c r="C134" s="7">
        <f>SUM(D134:I134)</f>
        <v>20990880</v>
      </c>
      <c r="D134" s="7">
        <f t="shared" si="48"/>
        <v>0</v>
      </c>
      <c r="E134" s="7">
        <f t="shared" si="48"/>
        <v>0</v>
      </c>
      <c r="F134" s="7">
        <f t="shared" si="48"/>
        <v>0</v>
      </c>
      <c r="G134" s="7">
        <f t="shared" si="48"/>
        <v>6501600</v>
      </c>
      <c r="H134" s="7">
        <f t="shared" si="48"/>
        <v>7182720</v>
      </c>
      <c r="I134" s="7">
        <f t="shared" si="48"/>
        <v>7306560</v>
      </c>
      <c r="J134" s="5" t="s">
        <v>24</v>
      </c>
      <c r="K134" s="15"/>
    </row>
    <row r="135" spans="1:11">
      <c r="A135" s="4">
        <v>114</v>
      </c>
      <c r="B135" s="17" t="s">
        <v>74</v>
      </c>
      <c r="C135" s="17"/>
      <c r="D135" s="17"/>
      <c r="E135" s="17"/>
      <c r="F135" s="17"/>
      <c r="G135" s="17"/>
      <c r="H135" s="17"/>
      <c r="I135" s="17"/>
      <c r="J135" s="17"/>
      <c r="K135" s="17"/>
    </row>
    <row r="136" spans="1:11" ht="58.5" customHeight="1">
      <c r="A136" s="4">
        <v>115</v>
      </c>
      <c r="B136" s="2" t="s">
        <v>75</v>
      </c>
      <c r="C136" s="7">
        <f>SUM(D136:I136)</f>
        <v>20990880</v>
      </c>
      <c r="D136" s="7">
        <f t="shared" ref="D136:I136" si="49">D139</f>
        <v>0</v>
      </c>
      <c r="E136" s="7">
        <f t="shared" si="49"/>
        <v>0</v>
      </c>
      <c r="F136" s="7">
        <f t="shared" si="49"/>
        <v>0</v>
      </c>
      <c r="G136" s="7">
        <f t="shared" si="49"/>
        <v>6501600</v>
      </c>
      <c r="H136" s="7">
        <f t="shared" si="49"/>
        <v>7182720</v>
      </c>
      <c r="I136" s="7">
        <f t="shared" si="49"/>
        <v>7306560</v>
      </c>
      <c r="J136" s="5" t="s">
        <v>24</v>
      </c>
      <c r="K136" s="15"/>
    </row>
    <row r="137" spans="1:11">
      <c r="A137" s="4">
        <v>116</v>
      </c>
      <c r="B137" s="1" t="s">
        <v>28</v>
      </c>
      <c r="C137" s="7">
        <f>SUM(D137:I137)</f>
        <v>20990880</v>
      </c>
      <c r="D137" s="7">
        <f t="shared" ref="D137:I137" si="50">D140</f>
        <v>0</v>
      </c>
      <c r="E137" s="7">
        <f t="shared" si="50"/>
        <v>0</v>
      </c>
      <c r="F137" s="7">
        <f t="shared" si="50"/>
        <v>0</v>
      </c>
      <c r="G137" s="7">
        <f t="shared" si="50"/>
        <v>6501600</v>
      </c>
      <c r="H137" s="7">
        <f t="shared" si="50"/>
        <v>7182720</v>
      </c>
      <c r="I137" s="7">
        <f t="shared" si="50"/>
        <v>7306560</v>
      </c>
      <c r="J137" s="5" t="s">
        <v>24</v>
      </c>
      <c r="K137" s="15"/>
    </row>
    <row r="138" spans="1:11">
      <c r="A138" s="4">
        <v>117</v>
      </c>
      <c r="B138" s="17" t="s">
        <v>76</v>
      </c>
      <c r="C138" s="17"/>
      <c r="D138" s="17"/>
      <c r="E138" s="17"/>
      <c r="F138" s="17"/>
      <c r="G138" s="17"/>
      <c r="H138" s="17"/>
      <c r="I138" s="17"/>
      <c r="J138" s="17"/>
      <c r="K138" s="17"/>
    </row>
    <row r="139" spans="1:11" ht="131.25" customHeight="1">
      <c r="A139" s="4">
        <v>118</v>
      </c>
      <c r="B139" s="2" t="s">
        <v>77</v>
      </c>
      <c r="C139" s="7">
        <f>SUM(D139:I139)</f>
        <v>20990880</v>
      </c>
      <c r="D139" s="7">
        <f t="shared" ref="D139:I139" si="51">D140</f>
        <v>0</v>
      </c>
      <c r="E139" s="7">
        <f t="shared" si="51"/>
        <v>0</v>
      </c>
      <c r="F139" s="7">
        <f t="shared" si="51"/>
        <v>0</v>
      </c>
      <c r="G139" s="7">
        <f t="shared" si="51"/>
        <v>6501600</v>
      </c>
      <c r="H139" s="7">
        <f t="shared" si="51"/>
        <v>7182720</v>
      </c>
      <c r="I139" s="7">
        <f t="shared" si="51"/>
        <v>7306560</v>
      </c>
      <c r="J139" s="5" t="s">
        <v>78</v>
      </c>
      <c r="K139" s="15" t="s">
        <v>79</v>
      </c>
    </row>
    <row r="140" spans="1:11">
      <c r="A140" s="4">
        <v>119</v>
      </c>
      <c r="B140" s="1" t="s">
        <v>28</v>
      </c>
      <c r="C140" s="7">
        <f>SUM(D140:I140)</f>
        <v>20990880</v>
      </c>
      <c r="D140" s="7">
        <v>0</v>
      </c>
      <c r="E140" s="7"/>
      <c r="F140" s="7"/>
      <c r="G140" s="7">
        <v>6501600</v>
      </c>
      <c r="H140" s="7">
        <v>7182720</v>
      </c>
      <c r="I140" s="7">
        <v>7306560</v>
      </c>
      <c r="J140" s="5"/>
      <c r="K140" s="15"/>
    </row>
    <row r="141" spans="1:11" ht="25.5" customHeight="1">
      <c r="A141" s="4">
        <v>120</v>
      </c>
      <c r="B141" s="17" t="s">
        <v>80</v>
      </c>
      <c r="C141" s="17"/>
      <c r="D141" s="17"/>
      <c r="E141" s="17"/>
      <c r="F141" s="17"/>
      <c r="G141" s="17"/>
      <c r="H141" s="17"/>
      <c r="I141" s="17"/>
      <c r="J141" s="17"/>
      <c r="K141" s="17"/>
    </row>
    <row r="142" spans="1:11" ht="31.5">
      <c r="A142" s="4">
        <v>121</v>
      </c>
      <c r="B142" s="2" t="s">
        <v>81</v>
      </c>
      <c r="C142" s="7">
        <f>SUM(D142:I142)</f>
        <v>6192000</v>
      </c>
      <c r="D142" s="7">
        <f t="shared" ref="D142:I143" si="52">D145</f>
        <v>0</v>
      </c>
      <c r="E142" s="7">
        <f t="shared" si="52"/>
        <v>0</v>
      </c>
      <c r="F142" s="7">
        <f t="shared" si="52"/>
        <v>0</v>
      </c>
      <c r="G142" s="7">
        <f t="shared" si="52"/>
        <v>2064000</v>
      </c>
      <c r="H142" s="7">
        <f t="shared" si="52"/>
        <v>2064000</v>
      </c>
      <c r="I142" s="7">
        <f t="shared" si="52"/>
        <v>2064000</v>
      </c>
      <c r="J142" s="5" t="s">
        <v>24</v>
      </c>
      <c r="K142" s="15"/>
    </row>
    <row r="143" spans="1:11">
      <c r="A143" s="4">
        <v>122</v>
      </c>
      <c r="B143" s="1" t="s">
        <v>28</v>
      </c>
      <c r="C143" s="7">
        <f>SUM(D143:I143)</f>
        <v>6192000</v>
      </c>
      <c r="D143" s="7">
        <f t="shared" si="52"/>
        <v>0</v>
      </c>
      <c r="E143" s="7">
        <f t="shared" si="52"/>
        <v>0</v>
      </c>
      <c r="F143" s="7">
        <f t="shared" si="52"/>
        <v>0</v>
      </c>
      <c r="G143" s="7">
        <f t="shared" si="52"/>
        <v>2064000</v>
      </c>
      <c r="H143" s="7">
        <f t="shared" si="52"/>
        <v>2064000</v>
      </c>
      <c r="I143" s="7">
        <f t="shared" si="52"/>
        <v>2064000</v>
      </c>
      <c r="J143" s="5" t="s">
        <v>24</v>
      </c>
      <c r="K143" s="15"/>
    </row>
    <row r="144" spans="1:11">
      <c r="A144" s="4">
        <v>123</v>
      </c>
      <c r="B144" s="17" t="s">
        <v>74</v>
      </c>
      <c r="C144" s="17"/>
      <c r="D144" s="17"/>
      <c r="E144" s="17"/>
      <c r="F144" s="17"/>
      <c r="G144" s="17"/>
      <c r="H144" s="17"/>
      <c r="I144" s="17"/>
      <c r="J144" s="17"/>
      <c r="K144" s="17"/>
    </row>
    <row r="145" spans="1:11" ht="31.5">
      <c r="A145" s="4">
        <v>124</v>
      </c>
      <c r="B145" s="2" t="s">
        <v>75</v>
      </c>
      <c r="C145" s="7">
        <f>SUM(D145:I145)</f>
        <v>6192000</v>
      </c>
      <c r="D145" s="7">
        <f>D148</f>
        <v>0</v>
      </c>
      <c r="E145" s="7">
        <f t="shared" ref="E145:I146" si="53">E148</f>
        <v>0</v>
      </c>
      <c r="F145" s="7">
        <f t="shared" si="53"/>
        <v>0</v>
      </c>
      <c r="G145" s="7">
        <f t="shared" si="53"/>
        <v>2064000</v>
      </c>
      <c r="H145" s="7">
        <f t="shared" si="53"/>
        <v>2064000</v>
      </c>
      <c r="I145" s="7">
        <f t="shared" si="53"/>
        <v>2064000</v>
      </c>
      <c r="J145" s="5" t="s">
        <v>24</v>
      </c>
      <c r="K145" s="15"/>
    </row>
    <row r="146" spans="1:11">
      <c r="A146" s="4">
        <v>125</v>
      </c>
      <c r="B146" s="1" t="s">
        <v>28</v>
      </c>
      <c r="C146" s="7">
        <f>SUM(D146:I146)</f>
        <v>6192000</v>
      </c>
      <c r="D146" s="7">
        <f>D149</f>
        <v>0</v>
      </c>
      <c r="E146" s="7">
        <f t="shared" si="53"/>
        <v>0</v>
      </c>
      <c r="F146" s="7">
        <f t="shared" si="53"/>
        <v>0</v>
      </c>
      <c r="G146" s="7">
        <f t="shared" si="53"/>
        <v>2064000</v>
      </c>
      <c r="H146" s="7">
        <f t="shared" si="53"/>
        <v>2064000</v>
      </c>
      <c r="I146" s="7">
        <f t="shared" si="53"/>
        <v>2064000</v>
      </c>
      <c r="J146" s="5" t="s">
        <v>24</v>
      </c>
      <c r="K146" s="15"/>
    </row>
    <row r="147" spans="1:11">
      <c r="A147" s="4">
        <v>126</v>
      </c>
      <c r="B147" s="17" t="s">
        <v>76</v>
      </c>
      <c r="C147" s="17"/>
      <c r="D147" s="17"/>
      <c r="E147" s="17"/>
      <c r="F147" s="17"/>
      <c r="G147" s="17"/>
      <c r="H147" s="17"/>
      <c r="I147" s="17"/>
      <c r="J147" s="17"/>
      <c r="K147" s="17"/>
    </row>
    <row r="148" spans="1:11" ht="74.25" customHeight="1">
      <c r="A148" s="4">
        <v>127</v>
      </c>
      <c r="B148" s="2" t="s">
        <v>82</v>
      </c>
      <c r="C148" s="7">
        <f>SUM(D148:I148)</f>
        <v>6192000</v>
      </c>
      <c r="D148" s="7">
        <f t="shared" ref="D148:I148" si="54">D149</f>
        <v>0</v>
      </c>
      <c r="E148" s="7">
        <f t="shared" si="54"/>
        <v>0</v>
      </c>
      <c r="F148" s="7">
        <f t="shared" si="54"/>
        <v>0</v>
      </c>
      <c r="G148" s="7">
        <f t="shared" si="54"/>
        <v>2064000</v>
      </c>
      <c r="H148" s="7">
        <f t="shared" si="54"/>
        <v>2064000</v>
      </c>
      <c r="I148" s="7">
        <f t="shared" si="54"/>
        <v>2064000</v>
      </c>
      <c r="J148" s="5" t="s">
        <v>83</v>
      </c>
      <c r="K148" s="15" t="s">
        <v>79</v>
      </c>
    </row>
    <row r="149" spans="1:11">
      <c r="A149" s="4">
        <v>128</v>
      </c>
      <c r="B149" s="3" t="s">
        <v>28</v>
      </c>
      <c r="C149" s="7">
        <f>SUM(D149:I149)</f>
        <v>6192000</v>
      </c>
      <c r="D149" s="7">
        <v>0</v>
      </c>
      <c r="E149" s="7"/>
      <c r="F149" s="7"/>
      <c r="G149" s="7">
        <v>2064000</v>
      </c>
      <c r="H149" s="7">
        <v>2064000</v>
      </c>
      <c r="I149" s="7">
        <v>2064000</v>
      </c>
      <c r="J149" s="5"/>
      <c r="K149" s="15"/>
    </row>
    <row r="150" spans="1:11">
      <c r="A150" s="4">
        <v>129</v>
      </c>
      <c r="B150" s="17" t="s">
        <v>84</v>
      </c>
      <c r="C150" s="17"/>
      <c r="D150" s="17"/>
      <c r="E150" s="17"/>
      <c r="F150" s="17"/>
      <c r="G150" s="17"/>
      <c r="H150" s="17"/>
      <c r="I150" s="17"/>
      <c r="J150" s="17"/>
      <c r="K150" s="17"/>
    </row>
    <row r="151" spans="1:11" ht="31.5">
      <c r="A151" s="4">
        <v>130</v>
      </c>
      <c r="B151" s="2" t="s">
        <v>85</v>
      </c>
      <c r="C151" s="7">
        <f>SUM(D151:I151)</f>
        <v>48289920</v>
      </c>
      <c r="D151" s="7">
        <f t="shared" ref="D151:I151" si="55">D152+D153+D154+D155</f>
        <v>8589920</v>
      </c>
      <c r="E151" s="7">
        <f t="shared" si="55"/>
        <v>8200000</v>
      </c>
      <c r="F151" s="7">
        <f t="shared" si="55"/>
        <v>0</v>
      </c>
      <c r="G151" s="7">
        <f t="shared" si="55"/>
        <v>10500000</v>
      </c>
      <c r="H151" s="7">
        <f t="shared" si="55"/>
        <v>10500000</v>
      </c>
      <c r="I151" s="7">
        <f t="shared" si="55"/>
        <v>10500000</v>
      </c>
      <c r="J151" s="5" t="s">
        <v>24</v>
      </c>
      <c r="K151" s="15"/>
    </row>
    <row r="152" spans="1:11">
      <c r="A152" s="4">
        <v>131</v>
      </c>
      <c r="B152" s="1" t="s">
        <v>26</v>
      </c>
      <c r="C152" s="7">
        <f>SUM(D152:I152)</f>
        <v>691600</v>
      </c>
      <c r="D152" s="7">
        <f t="shared" ref="D152:I154" si="56">D158</f>
        <v>691600</v>
      </c>
      <c r="E152" s="7">
        <f t="shared" si="56"/>
        <v>0</v>
      </c>
      <c r="F152" s="7">
        <f t="shared" si="56"/>
        <v>0</v>
      </c>
      <c r="G152" s="7">
        <f t="shared" si="56"/>
        <v>0</v>
      </c>
      <c r="H152" s="7">
        <f t="shared" si="56"/>
        <v>0</v>
      </c>
      <c r="I152" s="7">
        <f t="shared" si="56"/>
        <v>0</v>
      </c>
      <c r="J152" s="5" t="s">
        <v>24</v>
      </c>
      <c r="K152" s="15"/>
    </row>
    <row r="153" spans="1:11">
      <c r="A153" s="4">
        <v>132</v>
      </c>
      <c r="B153" s="1" t="s">
        <v>27</v>
      </c>
      <c r="C153" s="7">
        <f>SUM(D153:I153)</f>
        <v>1515580</v>
      </c>
      <c r="D153" s="7">
        <f t="shared" si="56"/>
        <v>1515580</v>
      </c>
      <c r="E153" s="7">
        <f t="shared" si="56"/>
        <v>0</v>
      </c>
      <c r="F153" s="7">
        <f t="shared" si="56"/>
        <v>0</v>
      </c>
      <c r="G153" s="7">
        <f t="shared" si="56"/>
        <v>0</v>
      </c>
      <c r="H153" s="7">
        <f t="shared" si="56"/>
        <v>0</v>
      </c>
      <c r="I153" s="7">
        <f t="shared" si="56"/>
        <v>0</v>
      </c>
      <c r="J153" s="5" t="s">
        <v>24</v>
      </c>
      <c r="K153" s="15"/>
    </row>
    <row r="154" spans="1:11">
      <c r="A154" s="4">
        <v>133</v>
      </c>
      <c r="B154" s="1" t="s">
        <v>28</v>
      </c>
      <c r="C154" s="7">
        <f>SUM(D154:I154)</f>
        <v>7972740</v>
      </c>
      <c r="D154" s="7">
        <f t="shared" si="56"/>
        <v>1472740</v>
      </c>
      <c r="E154" s="7">
        <f t="shared" si="56"/>
        <v>2000000</v>
      </c>
      <c r="F154" s="7">
        <f t="shared" si="56"/>
        <v>0</v>
      </c>
      <c r="G154" s="7">
        <f t="shared" si="56"/>
        <v>1500000</v>
      </c>
      <c r="H154" s="7">
        <f t="shared" si="56"/>
        <v>1500000</v>
      </c>
      <c r="I154" s="7">
        <f t="shared" si="56"/>
        <v>1500000</v>
      </c>
      <c r="J154" s="5" t="s">
        <v>24</v>
      </c>
      <c r="K154" s="15"/>
    </row>
    <row r="155" spans="1:11">
      <c r="A155" s="4">
        <v>134</v>
      </c>
      <c r="B155" s="1" t="s">
        <v>29</v>
      </c>
      <c r="C155" s="7">
        <f>SUM(D155:I155)</f>
        <v>38110000</v>
      </c>
      <c r="D155" s="7">
        <f t="shared" ref="D155:I155" si="57">D161</f>
        <v>4910000</v>
      </c>
      <c r="E155" s="7">
        <f t="shared" si="57"/>
        <v>6200000</v>
      </c>
      <c r="F155" s="7">
        <f t="shared" si="57"/>
        <v>0</v>
      </c>
      <c r="G155" s="7">
        <f t="shared" si="57"/>
        <v>9000000</v>
      </c>
      <c r="H155" s="7">
        <f t="shared" si="57"/>
        <v>9000000</v>
      </c>
      <c r="I155" s="7">
        <f t="shared" si="57"/>
        <v>9000000</v>
      </c>
      <c r="J155" s="5" t="s">
        <v>24</v>
      </c>
      <c r="K155" s="15"/>
    </row>
    <row r="156" spans="1:11">
      <c r="A156" s="4">
        <v>135</v>
      </c>
      <c r="B156" s="17" t="s">
        <v>34</v>
      </c>
      <c r="C156" s="17"/>
      <c r="D156" s="17"/>
      <c r="E156" s="17"/>
      <c r="F156" s="17"/>
      <c r="G156" s="17"/>
      <c r="H156" s="17"/>
      <c r="I156" s="17"/>
      <c r="J156" s="17"/>
      <c r="K156" s="17"/>
    </row>
    <row r="157" spans="1:11" ht="31.5">
      <c r="A157" s="4">
        <v>136</v>
      </c>
      <c r="B157" s="2" t="s">
        <v>35</v>
      </c>
      <c r="C157" s="7">
        <f>SUM(D157:I157)</f>
        <v>48289920</v>
      </c>
      <c r="D157" s="7">
        <f t="shared" ref="D157:I157" si="58">D162</f>
        <v>8589920</v>
      </c>
      <c r="E157" s="7">
        <f t="shared" si="58"/>
        <v>8200000</v>
      </c>
      <c r="F157" s="7">
        <f t="shared" si="58"/>
        <v>0</v>
      </c>
      <c r="G157" s="7">
        <f t="shared" si="58"/>
        <v>10500000</v>
      </c>
      <c r="H157" s="7">
        <f t="shared" si="58"/>
        <v>10500000</v>
      </c>
      <c r="I157" s="7">
        <f t="shared" si="58"/>
        <v>10500000</v>
      </c>
      <c r="J157" s="5" t="s">
        <v>24</v>
      </c>
      <c r="K157" s="15"/>
    </row>
    <row r="158" spans="1:11">
      <c r="A158" s="4">
        <v>137</v>
      </c>
      <c r="B158" s="1" t="s">
        <v>26</v>
      </c>
      <c r="C158" s="7">
        <f t="shared" ref="C158:C165" si="59">SUM(D158:I158)</f>
        <v>691600</v>
      </c>
      <c r="D158" s="7">
        <f t="shared" ref="D158:I158" si="60">D163</f>
        <v>691600</v>
      </c>
      <c r="E158" s="7">
        <f t="shared" si="60"/>
        <v>0</v>
      </c>
      <c r="F158" s="7">
        <f t="shared" si="60"/>
        <v>0</v>
      </c>
      <c r="G158" s="7">
        <f t="shared" si="60"/>
        <v>0</v>
      </c>
      <c r="H158" s="7">
        <f t="shared" si="60"/>
        <v>0</v>
      </c>
      <c r="I158" s="7">
        <f t="shared" si="60"/>
        <v>0</v>
      </c>
      <c r="J158" s="5" t="s">
        <v>24</v>
      </c>
      <c r="K158" s="15"/>
    </row>
    <row r="159" spans="1:11">
      <c r="A159" s="4">
        <v>138</v>
      </c>
      <c r="B159" s="1" t="s">
        <v>27</v>
      </c>
      <c r="C159" s="7">
        <f t="shared" si="59"/>
        <v>1515580</v>
      </c>
      <c r="D159" s="7">
        <f t="shared" ref="D159:I159" si="61">D164</f>
        <v>1515580</v>
      </c>
      <c r="E159" s="7">
        <f t="shared" si="61"/>
        <v>0</v>
      </c>
      <c r="F159" s="7">
        <f t="shared" si="61"/>
        <v>0</v>
      </c>
      <c r="G159" s="7">
        <f t="shared" si="61"/>
        <v>0</v>
      </c>
      <c r="H159" s="7">
        <f t="shared" si="61"/>
        <v>0</v>
      </c>
      <c r="I159" s="7">
        <f t="shared" si="61"/>
        <v>0</v>
      </c>
      <c r="J159" s="5" t="s">
        <v>24</v>
      </c>
      <c r="K159" s="15"/>
    </row>
    <row r="160" spans="1:11">
      <c r="A160" s="4">
        <v>139</v>
      </c>
      <c r="B160" s="1" t="s">
        <v>28</v>
      </c>
      <c r="C160" s="7">
        <f t="shared" si="59"/>
        <v>7972740</v>
      </c>
      <c r="D160" s="7">
        <f t="shared" ref="D160:I160" si="62">D165</f>
        <v>1472740</v>
      </c>
      <c r="E160" s="7">
        <f t="shared" si="62"/>
        <v>2000000</v>
      </c>
      <c r="F160" s="7">
        <f t="shared" si="62"/>
        <v>0</v>
      </c>
      <c r="G160" s="7">
        <f t="shared" si="62"/>
        <v>1500000</v>
      </c>
      <c r="H160" s="7">
        <f t="shared" si="62"/>
        <v>1500000</v>
      </c>
      <c r="I160" s="7">
        <f t="shared" si="62"/>
        <v>1500000</v>
      </c>
      <c r="J160" s="5" t="s">
        <v>24</v>
      </c>
      <c r="K160" s="15"/>
    </row>
    <row r="161" spans="1:11">
      <c r="A161" s="4">
        <v>140</v>
      </c>
      <c r="B161" s="1" t="s">
        <v>29</v>
      </c>
      <c r="C161" s="7">
        <f t="shared" si="59"/>
        <v>38110000</v>
      </c>
      <c r="D161" s="7">
        <f t="shared" ref="D161:I161" si="63">D166</f>
        <v>4910000</v>
      </c>
      <c r="E161" s="7">
        <f t="shared" si="63"/>
        <v>6200000</v>
      </c>
      <c r="F161" s="7">
        <f t="shared" si="63"/>
        <v>0</v>
      </c>
      <c r="G161" s="7">
        <f t="shared" si="63"/>
        <v>9000000</v>
      </c>
      <c r="H161" s="7">
        <f t="shared" si="63"/>
        <v>9000000</v>
      </c>
      <c r="I161" s="7">
        <f t="shared" si="63"/>
        <v>9000000</v>
      </c>
      <c r="J161" s="5" t="s">
        <v>24</v>
      </c>
      <c r="K161" s="15"/>
    </row>
    <row r="162" spans="1:11" ht="78.75">
      <c r="A162" s="4">
        <v>141</v>
      </c>
      <c r="B162" s="2" t="s">
        <v>86</v>
      </c>
      <c r="C162" s="7">
        <f t="shared" si="59"/>
        <v>48289920</v>
      </c>
      <c r="D162" s="7">
        <f t="shared" ref="D162:I162" si="64">D165+D164+D166+D163</f>
        <v>8589920</v>
      </c>
      <c r="E162" s="7">
        <f t="shared" si="64"/>
        <v>8200000</v>
      </c>
      <c r="F162" s="7">
        <f t="shared" si="64"/>
        <v>0</v>
      </c>
      <c r="G162" s="7">
        <f t="shared" si="64"/>
        <v>10500000</v>
      </c>
      <c r="H162" s="7">
        <f t="shared" si="64"/>
        <v>10500000</v>
      </c>
      <c r="I162" s="7">
        <f t="shared" si="64"/>
        <v>10500000</v>
      </c>
      <c r="J162" s="5" t="s">
        <v>87</v>
      </c>
      <c r="K162" s="15" t="s">
        <v>79</v>
      </c>
    </row>
    <row r="163" spans="1:11">
      <c r="A163" s="4">
        <v>142</v>
      </c>
      <c r="B163" s="1" t="s">
        <v>26</v>
      </c>
      <c r="C163" s="7">
        <f t="shared" si="59"/>
        <v>691600</v>
      </c>
      <c r="D163" s="7">
        <v>691600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5"/>
      <c r="K163" s="15"/>
    </row>
    <row r="164" spans="1:11">
      <c r="A164" s="4">
        <v>143</v>
      </c>
      <c r="B164" s="1" t="s">
        <v>27</v>
      </c>
      <c r="C164" s="7">
        <f t="shared" si="59"/>
        <v>1515580</v>
      </c>
      <c r="D164" s="7">
        <f>1209400+306180</f>
        <v>1515580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5"/>
      <c r="K164" s="15"/>
    </row>
    <row r="165" spans="1:11">
      <c r="A165" s="4">
        <v>144</v>
      </c>
      <c r="B165" s="1" t="s">
        <v>28</v>
      </c>
      <c r="C165" s="7">
        <f t="shared" si="59"/>
        <v>7972740</v>
      </c>
      <c r="D165" s="7">
        <v>1472740</v>
      </c>
      <c r="E165" s="7">
        <v>2000000</v>
      </c>
      <c r="F165" s="7">
        <v>0</v>
      </c>
      <c r="G165" s="7">
        <v>1500000</v>
      </c>
      <c r="H165" s="7">
        <v>1500000</v>
      </c>
      <c r="I165" s="7">
        <v>1500000</v>
      </c>
      <c r="J165" s="5"/>
      <c r="K165" s="15"/>
    </row>
    <row r="166" spans="1:11">
      <c r="A166" s="4">
        <v>145</v>
      </c>
      <c r="B166" s="1" t="s">
        <v>29</v>
      </c>
      <c r="C166" s="7">
        <f>SUM(D166:I166)</f>
        <v>38110000</v>
      </c>
      <c r="D166" s="7">
        <v>4910000</v>
      </c>
      <c r="E166" s="7">
        <v>6200000</v>
      </c>
      <c r="F166" s="7">
        <v>0</v>
      </c>
      <c r="G166" s="7">
        <v>9000000</v>
      </c>
      <c r="H166" s="7">
        <v>9000000</v>
      </c>
      <c r="I166" s="7">
        <v>9000000</v>
      </c>
      <c r="J166" s="5"/>
      <c r="K166" s="15"/>
    </row>
    <row r="167" spans="1:11" ht="45" customHeight="1">
      <c r="A167" s="4">
        <v>146</v>
      </c>
      <c r="B167" s="17" t="s">
        <v>88</v>
      </c>
      <c r="C167" s="17"/>
      <c r="D167" s="17"/>
      <c r="E167" s="17"/>
      <c r="F167" s="17"/>
      <c r="G167" s="17"/>
      <c r="H167" s="17"/>
      <c r="I167" s="17"/>
      <c r="J167" s="17"/>
      <c r="K167" s="17"/>
    </row>
    <row r="168" spans="1:11" ht="31.5">
      <c r="A168" s="4">
        <v>147</v>
      </c>
      <c r="B168" s="2" t="s">
        <v>89</v>
      </c>
      <c r="C168" s="7">
        <f>SUM(D168:I168)</f>
        <v>41557336.18</v>
      </c>
      <c r="D168" s="7">
        <f t="shared" ref="D168:I168" si="65">D169</f>
        <v>8345338.1800000006</v>
      </c>
      <c r="E168" s="7">
        <f t="shared" si="65"/>
        <v>6023950</v>
      </c>
      <c r="F168" s="7">
        <f t="shared" si="65"/>
        <v>5983950</v>
      </c>
      <c r="G168" s="7">
        <f t="shared" si="65"/>
        <v>6727073</v>
      </c>
      <c r="H168" s="7">
        <f t="shared" si="65"/>
        <v>7063427</v>
      </c>
      <c r="I168" s="7">
        <f t="shared" si="65"/>
        <v>7413598</v>
      </c>
      <c r="J168" s="5" t="s">
        <v>24</v>
      </c>
      <c r="K168" s="15"/>
    </row>
    <row r="169" spans="1:11" ht="22.5" customHeight="1">
      <c r="A169" s="4">
        <v>148</v>
      </c>
      <c r="B169" s="1" t="s">
        <v>28</v>
      </c>
      <c r="C169" s="7">
        <f>SUM(D169:I169)</f>
        <v>41557336.18</v>
      </c>
      <c r="D169" s="7">
        <f t="shared" ref="D169:I169" si="66">D174</f>
        <v>8345338.1800000006</v>
      </c>
      <c r="E169" s="7">
        <f t="shared" si="66"/>
        <v>6023950</v>
      </c>
      <c r="F169" s="7">
        <f t="shared" si="66"/>
        <v>5983950</v>
      </c>
      <c r="G169" s="7">
        <f t="shared" si="66"/>
        <v>6727073</v>
      </c>
      <c r="H169" s="7">
        <f t="shared" si="66"/>
        <v>7063427</v>
      </c>
      <c r="I169" s="7">
        <f t="shared" si="66"/>
        <v>7413598</v>
      </c>
      <c r="J169" s="5" t="s">
        <v>24</v>
      </c>
      <c r="K169" s="15"/>
    </row>
    <row r="170" spans="1:11">
      <c r="A170" s="4">
        <v>149</v>
      </c>
      <c r="B170" s="17" t="s">
        <v>34</v>
      </c>
      <c r="C170" s="17"/>
      <c r="D170" s="17"/>
      <c r="E170" s="17"/>
      <c r="F170" s="17"/>
      <c r="G170" s="17"/>
      <c r="H170" s="17"/>
      <c r="I170" s="17"/>
      <c r="J170" s="17"/>
      <c r="K170" s="17"/>
    </row>
    <row r="171" spans="1:11" ht="45" customHeight="1">
      <c r="A171" s="4">
        <v>150</v>
      </c>
      <c r="B171" s="2" t="s">
        <v>35</v>
      </c>
      <c r="C171" s="7">
        <f t="shared" ref="C171:C178" si="67">SUM(D171:I171)</f>
        <v>41557336.18</v>
      </c>
      <c r="D171" s="7">
        <f t="shared" ref="D171:I171" si="68">D175+D177</f>
        <v>8345338.1800000006</v>
      </c>
      <c r="E171" s="7">
        <f t="shared" si="68"/>
        <v>6023950</v>
      </c>
      <c r="F171" s="7">
        <f t="shared" si="68"/>
        <v>5983950</v>
      </c>
      <c r="G171" s="7">
        <f t="shared" si="68"/>
        <v>6727073</v>
      </c>
      <c r="H171" s="7">
        <f t="shared" si="68"/>
        <v>7063427</v>
      </c>
      <c r="I171" s="7">
        <f t="shared" si="68"/>
        <v>7413598</v>
      </c>
      <c r="J171" s="5" t="s">
        <v>24</v>
      </c>
      <c r="K171" s="15" t="s">
        <v>25</v>
      </c>
    </row>
    <row r="172" spans="1:11">
      <c r="A172" s="4">
        <v>151</v>
      </c>
      <c r="B172" s="1" t="s">
        <v>26</v>
      </c>
      <c r="C172" s="7">
        <f t="shared" si="67"/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5" t="s">
        <v>24</v>
      </c>
      <c r="K172" s="15"/>
    </row>
    <row r="173" spans="1:11">
      <c r="A173" s="4">
        <v>152</v>
      </c>
      <c r="B173" s="1" t="s">
        <v>27</v>
      </c>
      <c r="C173" s="7">
        <f t="shared" si="67"/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5" t="s">
        <v>24</v>
      </c>
      <c r="K173" s="15"/>
    </row>
    <row r="174" spans="1:11" ht="22.5" customHeight="1">
      <c r="A174" s="4">
        <v>153</v>
      </c>
      <c r="B174" s="1" t="s">
        <v>28</v>
      </c>
      <c r="C174" s="7">
        <f t="shared" si="67"/>
        <v>41557336.18</v>
      </c>
      <c r="D174" s="7">
        <f t="shared" ref="D174:I174" si="69">D176+D178</f>
        <v>8345338.1800000006</v>
      </c>
      <c r="E174" s="7">
        <f t="shared" si="69"/>
        <v>6023950</v>
      </c>
      <c r="F174" s="7">
        <f t="shared" si="69"/>
        <v>5983950</v>
      </c>
      <c r="G174" s="7">
        <f t="shared" si="69"/>
        <v>6727073</v>
      </c>
      <c r="H174" s="7">
        <f t="shared" si="69"/>
        <v>7063427</v>
      </c>
      <c r="I174" s="7">
        <f t="shared" si="69"/>
        <v>7413598</v>
      </c>
      <c r="J174" s="5" t="s">
        <v>24</v>
      </c>
      <c r="K174" s="15"/>
    </row>
    <row r="175" spans="1:11" ht="93.75" customHeight="1">
      <c r="A175" s="4">
        <v>154</v>
      </c>
      <c r="B175" s="2" t="s">
        <v>90</v>
      </c>
      <c r="C175" s="7">
        <f t="shared" si="67"/>
        <v>41198678.219999999</v>
      </c>
      <c r="D175" s="7">
        <f t="shared" ref="D175:I175" si="70">D176</f>
        <v>7986680.2200000007</v>
      </c>
      <c r="E175" s="7">
        <v>6023950</v>
      </c>
      <c r="F175" s="7">
        <f t="shared" si="70"/>
        <v>5983950</v>
      </c>
      <c r="G175" s="7">
        <f t="shared" si="70"/>
        <v>6727073</v>
      </c>
      <c r="H175" s="7">
        <f t="shared" si="70"/>
        <v>7063427</v>
      </c>
      <c r="I175" s="7">
        <f t="shared" si="70"/>
        <v>7413598</v>
      </c>
      <c r="J175" s="5" t="s">
        <v>91</v>
      </c>
      <c r="K175" s="15" t="s">
        <v>25</v>
      </c>
    </row>
    <row r="176" spans="1:11" ht="34.5" customHeight="1">
      <c r="A176" s="4">
        <v>155</v>
      </c>
      <c r="B176" s="1" t="s">
        <v>28</v>
      </c>
      <c r="C176" s="7">
        <f t="shared" si="67"/>
        <v>41198678.219999999</v>
      </c>
      <c r="D176" s="7">
        <f>7746095.15+35537-10291+185142.08+30196.99</f>
        <v>7986680.2200000007</v>
      </c>
      <c r="E176" s="7">
        <v>6023950</v>
      </c>
      <c r="F176" s="7">
        <v>5983950</v>
      </c>
      <c r="G176" s="7">
        <v>6727073</v>
      </c>
      <c r="H176" s="7">
        <v>7063427</v>
      </c>
      <c r="I176" s="7">
        <v>7413598</v>
      </c>
      <c r="J176" s="5" t="s">
        <v>24</v>
      </c>
      <c r="K176" s="15"/>
    </row>
    <row r="177" spans="1:11" ht="64.5" customHeight="1">
      <c r="A177" s="4">
        <v>156</v>
      </c>
      <c r="B177" s="2" t="s">
        <v>92</v>
      </c>
      <c r="C177" s="7">
        <f t="shared" si="67"/>
        <v>358657.96</v>
      </c>
      <c r="D177" s="7">
        <f t="shared" ref="D177:I177" si="71">D178</f>
        <v>358657.96</v>
      </c>
      <c r="E177" s="7">
        <v>0</v>
      </c>
      <c r="F177" s="7">
        <f t="shared" si="71"/>
        <v>0</v>
      </c>
      <c r="G177" s="7">
        <f t="shared" si="71"/>
        <v>0</v>
      </c>
      <c r="H177" s="7">
        <f t="shared" si="71"/>
        <v>0</v>
      </c>
      <c r="I177" s="7">
        <f t="shared" si="71"/>
        <v>0</v>
      </c>
      <c r="J177" s="5" t="s">
        <v>91</v>
      </c>
      <c r="K177" s="15" t="s">
        <v>25</v>
      </c>
    </row>
    <row r="178" spans="1:11" ht="25.5" customHeight="1">
      <c r="A178" s="4">
        <v>157</v>
      </c>
      <c r="B178" s="1" t="s">
        <v>28</v>
      </c>
      <c r="C178" s="7">
        <f t="shared" si="67"/>
        <v>358657.96</v>
      </c>
      <c r="D178" s="7">
        <v>358657.96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5" t="s">
        <v>24</v>
      </c>
      <c r="K178" s="15"/>
    </row>
  </sheetData>
  <autoFilter ref="A18:K178"/>
  <mergeCells count="26">
    <mergeCell ref="B147:K147"/>
    <mergeCell ref="B144:K144"/>
    <mergeCell ref="B141:K141"/>
    <mergeCell ref="B170:K170"/>
    <mergeCell ref="B167:K167"/>
    <mergeCell ref="B156:K156"/>
    <mergeCell ref="B150:K150"/>
    <mergeCell ref="I1:K1"/>
    <mergeCell ref="B40:K40"/>
    <mergeCell ref="B54:K54"/>
    <mergeCell ref="B34:K34"/>
    <mergeCell ref="A11:K11"/>
    <mergeCell ref="A12:K12"/>
    <mergeCell ref="A16:A17"/>
    <mergeCell ref="A13:K13"/>
    <mergeCell ref="A14:K14"/>
    <mergeCell ref="B138:K138"/>
    <mergeCell ref="B60:K60"/>
    <mergeCell ref="K16:K17"/>
    <mergeCell ref="B16:B17"/>
    <mergeCell ref="C16:I16"/>
    <mergeCell ref="J16:J17"/>
    <mergeCell ref="B127:K127"/>
    <mergeCell ref="B124:K124"/>
    <mergeCell ref="B135:K135"/>
    <mergeCell ref="B132:K132"/>
  </mergeCells>
  <phoneticPr fontId="2" type="noConversion"/>
  <pageMargins left="0.59055118110236227" right="0.59055118110236227" top="0.59055118110236227" bottom="0.59055118110236227" header="0.31496062992125984" footer="0.51181102362204722"/>
  <pageSetup paperSize="9" scale="5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Лист1!_Hlk394930872</vt:lpstr>
      <vt:lpstr>Лист1!_Hlk395190174</vt:lpstr>
      <vt:lpstr>Лист1!OLE_LINK11</vt:lpstr>
    </vt:vector>
  </TitlesOfParts>
  <Manager/>
  <Company>WolfishLair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</dc:creator>
  <cp:keywords/>
  <dc:description/>
  <cp:lastModifiedBy>mash</cp:lastModifiedBy>
  <cp:revision/>
  <dcterms:created xsi:type="dcterms:W3CDTF">2015-10-01T10:11:08Z</dcterms:created>
  <dcterms:modified xsi:type="dcterms:W3CDTF">2016-02-19T09:05:49Z</dcterms:modified>
  <cp:category/>
  <cp:contentStatus/>
</cp:coreProperties>
</file>